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S:\DEBCM_GS_TV\04_Produktspezifisch\140_GS_Loesung_Komponenten\20_2D_Grasping-Kit\07_Sonstiges\Dominiks Bastelecke\"/>
    </mc:Choice>
  </mc:AlternateContent>
  <xr:revisionPtr revIDLastSave="0" documentId="13_ncr:1_{62665250-E360-4D1F-B5CD-64DB97D32087}" xr6:coauthVersionLast="47" xr6:coauthVersionMax="47" xr10:uidLastSave="{00000000-0000-0000-0000-000000000000}"/>
  <bookViews>
    <workbookView xWindow="-120" yWindow="-120" windowWidth="29040" windowHeight="15840" firstSheet="1" activeTab="1" xr2:uid="{00000000-000D-0000-FFFF-FFFF00000000}"/>
  </bookViews>
  <sheets>
    <sheet name="SLH DE" sheetId="4" state="hidden" r:id="rId1"/>
    <sheet name="EN" sheetId="3" r:id="rId2"/>
    <sheet name="SLH EN" sheetId="5" state="hidden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8" i="3" l="1"/>
  <c r="N8" i="3"/>
  <c r="J8" i="3"/>
  <c r="R6" i="3"/>
  <c r="R7" i="3" s="1"/>
  <c r="S5" i="3"/>
  <c r="R9" i="3" l="1"/>
  <c r="R8" i="3"/>
  <c r="F12" i="5" l="1"/>
  <c r="G24" i="3"/>
  <c r="K6" i="3"/>
  <c r="G7" i="3"/>
  <c r="F12" i="4"/>
  <c r="F32" i="3"/>
  <c r="F31" i="3"/>
  <c r="F26" i="3"/>
  <c r="F29" i="3" s="1"/>
  <c r="F27" i="3" l="1"/>
  <c r="F28" i="3"/>
  <c r="F17" i="3"/>
  <c r="F19" i="3" s="1"/>
  <c r="O8" i="3"/>
  <c r="F18" i="3" l="1"/>
  <c r="F21" i="3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tc={FC1D0EE8-3A13-4E5F-BCF2-AE83F829C93B}</author>
    <author>tc={DD0E810C-6E6B-4034-B810-F0066AB74665}</author>
    <author>tc={AF26E5ED-7405-475E-93C4-26FB1A201970}</author>
    <author>tc={1CD3A093-DE68-4CFC-85FC-350BE54CBDA9}</author>
    <author>tc={33EE6CA0-5958-4ECA-AC4B-929DD90E4B1B}</author>
    <author>tc={EC59238F-CF5B-4946-8C3E-9412CF138ADD}</author>
    <author>tc={DC0DD265-D14D-41C9-9F72-E8A1569339B1}</author>
  </authors>
  <commentList>
    <comment ref="S5" authorId="0" shapeId="0" xr:uid="{FC1D0EE8-3A13-4E5F-BCF2-AE83F829C93B}">
      <text>
        <t>[Kommentarthread]
Ihre Version von Excel gestattet Ihnen das Lesen dieses Kommentarthreads. Jegliche Bearbeitungen daran werden jedoch entfernt, wenn die Datei in einer neueren Version von Excel geöffnet wird. Weitere Informationen: https://go.microsoft.com/fwlink/?linkid=870924.
Kommentar:
    Kurze Seite</t>
      </text>
    </comment>
    <comment ref="K6" authorId="1" shapeId="0" xr:uid="{DD0E810C-6E6B-4034-B810-F0066AB74665}">
      <text>
        <t>[Kommentarthread]
Ihre Version von Excel gestattet Ihnen das Lesen dieses Kommentarthreads. Jegliche Bearbeitungen daran werden jedoch entfernt, wenn die Datei in einer neueren Version von Excel geöffnet wird. Weitere Informationen: https://go.microsoft.com/fwlink/?linkid=870924.
Kommentar:
    Short side</t>
      </text>
    </comment>
    <comment ref="G7" authorId="2" shapeId="0" xr:uid="{AF26E5ED-7405-475E-93C4-26FB1A201970}">
      <text>
        <t>[Kommentarthread]
Ihre Version von Excel gestattet Ihnen das Lesen dieses Kommentarthreads. Jegliche Bearbeitungen daran werden jedoch entfernt, wenn die Datei in einer neueren Version von Excel geöffnet wird. Weitere Informationen: https://go.microsoft.com/fwlink/?linkid=870924.
Kommentar:
    Short side</t>
      </text>
    </comment>
    <comment ref="J8" authorId="3" shapeId="0" xr:uid="{1CD3A093-DE68-4CFC-85FC-350BE54CBDA9}">
      <text>
        <t>[Kommentarthread]
Ihre Version von Excel gestattet Ihnen das Lesen dieses Kommentarthreads. Jegliche Bearbeitungen daran werden jedoch entfernt, wenn die Datei in einer neueren Version von Excel geöffnet wird. Weitere Informationen: https://go.microsoft.com/fwlink/?linkid=870924.
Kommentar:
    When in doubt choose smaller focal length</t>
      </text>
    </comment>
    <comment ref="O8" authorId="4" shapeId="0" xr:uid="{33EE6CA0-5958-4ECA-AC4B-929DD90E4B1B}">
      <text>
        <t>[Kommentarthread]
Ihre Version von Excel gestattet Ihnen das Lesen dieses Kommentarthreads. Jegliche Bearbeitungen daran werden jedoch entfernt, wenn die Datei in einer neueren Version von Excel geöffnet wird. Weitere Informationen: https://go.microsoft.com/fwlink/?linkid=870924.
Kommentar:
    Short side</t>
      </text>
    </comment>
    <comment ref="A14" authorId="5" shapeId="0" xr:uid="{EC59238F-CF5B-4946-8C3E-9412CF138ADD}">
      <text>
        <t>[Kommentarthread]
Ihre Version von Excel gestattet Ihnen das Lesen dieses Kommentarthreads. Jegliche Bearbeitungen daran werden jedoch entfernt, wenn die Datei in einer neueren Version von Excel geöffnet wird. Weitere Informationen: https://go.microsoft.com/fwlink/?linkid=870924.
Kommentar:
    https://www.vision-doctor.com/optische-grundlagen/schaerfentiefe.html</t>
      </text>
    </comment>
    <comment ref="G24" authorId="6" shapeId="0" xr:uid="{DC0DD265-D14D-41C9-9F72-E8A1569339B1}">
      <text>
        <t>[Kommentarthread]
Ihre Version von Excel gestattet Ihnen das Lesen dieses Kommentarthreads. Jegliche Bearbeitungen daran werden jedoch entfernt, wenn die Datei in einer neueren Version von Excel geöffnet wird. Weitere Informationen: https://go.microsoft.com/fwlink/?linkid=870924.
Kommentar:
    Kurze Seite</t>
      </text>
    </comment>
  </commentList>
</comments>
</file>

<file path=xl/sharedStrings.xml><?xml version="1.0" encoding="utf-8"?>
<sst xmlns="http://schemas.openxmlformats.org/spreadsheetml/2006/main" count="148" uniqueCount="102">
  <si>
    <t>Brennweite</t>
  </si>
  <si>
    <t>Arbeitsabstand</t>
  </si>
  <si>
    <t>Sensorgröße</t>
  </si>
  <si>
    <t>7,9mm</t>
  </si>
  <si>
    <t>Sony</t>
  </si>
  <si>
    <t>IMX392</t>
  </si>
  <si>
    <t>Shutter-Technologie</t>
  </si>
  <si>
    <t>Global Shutter</t>
  </si>
  <si>
    <t>Sensorformat</t>
  </si>
  <si>
    <t>1/2.3''</t>
  </si>
  <si>
    <t>Sensortypen</t>
  </si>
  <si>
    <t>CMOS</t>
  </si>
  <si>
    <t>6,6 mm x 4,1 mm</t>
  </si>
  <si>
    <t>Auflösung (HxV)</t>
  </si>
  <si>
    <t>1920 px x 1200 px</t>
  </si>
  <si>
    <t>Auflösung</t>
  </si>
  <si>
    <t>2.3 MP</t>
  </si>
  <si>
    <t>Pixelgröße (H x V)</t>
  </si>
  <si>
    <t>3,45 µm x 3,45 µm</t>
  </si>
  <si>
    <t>Bildrate</t>
  </si>
  <si>
    <t>51 fps</t>
  </si>
  <si>
    <t>Mono/Farbe</t>
  </si>
  <si>
    <t>Color</t>
  </si>
  <si>
    <t>7,9 mm</t>
  </si>
  <si>
    <t>f'</t>
  </si>
  <si>
    <t>Gegenstandsgröße</t>
  </si>
  <si>
    <t>y</t>
  </si>
  <si>
    <t>y'</t>
  </si>
  <si>
    <t>a</t>
  </si>
  <si>
    <t>16 zu 9</t>
  </si>
  <si>
    <t>H= (f´* f´)  / (N * c) + f´</t>
  </si>
  <si>
    <t>Liste Brennweite:</t>
  </si>
  <si>
    <t>Sensor size (y'):</t>
  </si>
  <si>
    <t>working distance (a):</t>
  </si>
  <si>
    <t>working distance (a)</t>
  </si>
  <si>
    <t>Focal length lens (f'):</t>
  </si>
  <si>
    <t>Longest side FOV (y):</t>
  </si>
  <si>
    <t>Formula f' = a / ( y / y´ + 1 )</t>
  </si>
  <si>
    <t>Formula a= f´* (y / y´ +1)</t>
  </si>
  <si>
    <t>Formula y= y'* (a/f'- 1)</t>
  </si>
  <si>
    <t>FOV (longest side) (y):</t>
  </si>
  <si>
    <t>Aperture of the optics (N)</t>
  </si>
  <si>
    <t>Blur circle (2x pixel size) ( C )</t>
  </si>
  <si>
    <t>Hyperfocal distance:</t>
  </si>
  <si>
    <t>Near point distance:</t>
  </si>
  <si>
    <t>Far point distance:</t>
  </si>
  <si>
    <t>Total depth of field:</t>
  </si>
  <si>
    <t>x/y</t>
  </si>
  <si>
    <t>Rotation</t>
  </si>
  <si>
    <r>
      <t>a</t>
    </r>
    <r>
      <rPr>
        <sz val="6"/>
        <color theme="0"/>
        <rFont val="Arial"/>
        <family val="2"/>
      </rPr>
      <t> nah</t>
    </r>
    <r>
      <rPr>
        <sz val="8"/>
        <color theme="0"/>
        <rFont val="Arial"/>
        <family val="2"/>
      </rPr>
      <t>= a (H - f´)  /  (H + a - 2* f´)</t>
    </r>
  </si>
  <si>
    <r>
      <t>a </t>
    </r>
    <r>
      <rPr>
        <sz val="6"/>
        <color theme="0"/>
        <rFont val="Arial"/>
        <family val="2"/>
      </rPr>
      <t>fern</t>
    </r>
    <r>
      <rPr>
        <sz val="8"/>
        <color theme="0"/>
        <rFont val="Arial"/>
        <family val="2"/>
      </rPr>
      <t>=  a (H - f´) / (H-a)</t>
    </r>
  </si>
  <si>
    <r>
      <t>a </t>
    </r>
    <r>
      <rPr>
        <sz val="6"/>
        <color theme="0"/>
        <rFont val="Arial"/>
        <family val="2"/>
      </rPr>
      <t>nah</t>
    </r>
    <r>
      <rPr>
        <sz val="8"/>
        <color theme="0"/>
        <rFont val="Arial"/>
        <family val="2"/>
      </rPr>
      <t> - a </t>
    </r>
    <r>
      <rPr>
        <sz val="6"/>
        <color theme="0"/>
        <rFont val="Arial"/>
        <family val="2"/>
      </rPr>
      <t>fern</t>
    </r>
  </si>
  <si>
    <t>Field of view (FOV)</t>
  </si>
  <si>
    <t>Focal length:</t>
  </si>
  <si>
    <t>Working distance:</t>
  </si>
  <si>
    <t>Depth of field:</t>
  </si>
  <si>
    <t>Accuracy</t>
  </si>
  <si>
    <t>Field of View</t>
  </si>
  <si>
    <t>Resolution (X l Y):</t>
  </si>
  <si>
    <t>Resolution [mm/px]</t>
  </si>
  <si>
    <t>Safety factor 3</t>
  </si>
  <si>
    <t>Safety factor 5</t>
  </si>
  <si>
    <t>Safety factor 10</t>
  </si>
  <si>
    <t>part size (max diameter):</t>
  </si>
  <si>
    <t>Accuracy factor 5</t>
  </si>
  <si>
    <t>Accuracy factor 10</t>
  </si>
  <si>
    <t xml:space="preserve">Säulensystem: </t>
  </si>
  <si>
    <t>Höhe:</t>
  </si>
  <si>
    <t>Auskragung:</t>
  </si>
  <si>
    <t>fix:</t>
  </si>
  <si>
    <t>SLH 35-0780</t>
  </si>
  <si>
    <t>Kreuzverbinder</t>
  </si>
  <si>
    <t>KVB 35</t>
  </si>
  <si>
    <t>35mm Säule 780mm</t>
  </si>
  <si>
    <t>35mm Säule, 500mm</t>
  </si>
  <si>
    <t>Sockel</t>
  </si>
  <si>
    <t>SOE35</t>
  </si>
  <si>
    <t>3-6 Tage</t>
  </si>
  <si>
    <t>11 Tage</t>
  </si>
  <si>
    <t>0 Tage</t>
  </si>
  <si>
    <t>Aufbauplatte</t>
  </si>
  <si>
    <t>AMEH35</t>
  </si>
  <si>
    <t>Bezeichnung</t>
  </si>
  <si>
    <t>Schunk Bezeichnung</t>
  </si>
  <si>
    <t>ID</t>
  </si>
  <si>
    <t>Preis</t>
  </si>
  <si>
    <t>Lieferzeit:</t>
  </si>
  <si>
    <t>MPL 35</t>
  </si>
  <si>
    <t>Montageplatte</t>
  </si>
  <si>
    <t>APEH 35</t>
  </si>
  <si>
    <t xml:space="preserve">Aufbauplatte </t>
  </si>
  <si>
    <t>SLH 35-0500</t>
  </si>
  <si>
    <t>Länge</t>
  </si>
  <si>
    <t>Layout tool 2D Grasping-Kit</t>
  </si>
  <si>
    <t>©Dominik Scherer</t>
  </si>
  <si>
    <t>aperture of the optics (N)</t>
  </si>
  <si>
    <t>q</t>
  </si>
  <si>
    <t>Precision:</t>
  </si>
  <si>
    <t>Resolution mm/px:</t>
  </si>
  <si>
    <t xml:space="preserve">Precision (Factor 3): </t>
  </si>
  <si>
    <t xml:space="preserve">Precision (Factor 5): </t>
  </si>
  <si>
    <t xml:space="preserve">Precision (Factor 10):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</si>
</sst>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4" formatCode="_-* #,##0.00\ &quot;€&quot;_-;\-* #,##0.00\ &quot;€&quot;_-;_-* &quot;-&quot;??\ &quot;€&quot;_-;_-@_-"/>
    <numFmt numFmtId="164" formatCode="General&quot; mm&quot;"/>
    <numFmt numFmtId="165" formatCode="0.0&quot; mm&quot;"/>
    <numFmt numFmtId="166" formatCode="0.0000&quot; mm&quot;"/>
    <numFmt numFmtId="167" formatCode="0&quot; mm&quot;"/>
    <numFmt numFmtId="168" formatCode="0.00000"/>
    <numFmt numFmtId="169" formatCode="0.00000000\ \°"/>
    <numFmt numFmtId="170" formatCode="_-* #,##0.0\ &quot;€&quot;_-;\-* #,##0.0\ &quot;€&quot;_-;_-* &quot;-&quot;??\ &quot;€&quot;_-;_-@_-"/>
    <numFmt numFmtId="171" formatCode="0\ &quot;mm&quot;"/>
    <numFmt numFmtId="172" formatCode="0.00&quot; mm&quot;"/>
  </numFmts>
  <fonts count="13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003D6A"/>
      <name val="Calibri"/>
      <family val="2"/>
      <scheme val="minor"/>
    </font>
    <font>
      <b/>
      <sz val="26"/>
      <color rgb="FF003D6A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rgb="FF003D6A"/>
      <name val="Calibri"/>
      <family val="2"/>
      <scheme val="minor"/>
    </font>
    <font>
      <b/>
      <sz val="14"/>
      <color rgb="FF009EE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0"/>
      <name val="Calibri"/>
      <family val="2"/>
      <scheme val="minor"/>
    </font>
    <font>
      <sz val="6"/>
      <color theme="0"/>
      <name val="Arial"/>
      <family val="2"/>
    </font>
    <font>
      <sz val="8"/>
      <color theme="0"/>
      <name val="Arial"/>
      <family val="2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003D6A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9EE0"/>
        <bgColor indexed="64"/>
      </patternFill>
    </fill>
    <fill>
      <patternFill patternType="solid">
        <fgColor rgb="FFBCCF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206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 style="thin">
        <color theme="0"/>
      </right>
      <top/>
      <bottom/>
      <diagonal/>
    </border>
    <border>
      <left/>
      <right/>
      <top style="thin">
        <color theme="0"/>
      </top>
      <bottom style="thin">
        <color theme="0"/>
      </bottom>
      <diagonal/>
    </border>
  </borders>
  <cellStyleXfs count="2">
    <xf numFmtId="0" fontId="0" fillId="0" borderId="0"/>
    <xf numFmtId="44" fontId="11" fillId="0" borderId="0" applyFont="0" applyFill="0" applyBorder="0" applyAlignment="0" applyProtection="0"/>
  </cellStyleXfs>
  <cellXfs count="68">
    <xf numFmtId="0" fontId="0" fillId="0" borderId="0" xfId="0"/>
    <xf numFmtId="0" fontId="0" fillId="0" borderId="0" xfId="0" applyAlignment="1">
      <alignment horizontal="right"/>
    </xf>
    <xf numFmtId="1" fontId="0" fillId="0" borderId="0" xfId="0" applyNumberFormat="1"/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3" borderId="0" xfId="0" applyFill="1" applyAlignment="1">
      <alignment horizontal="right"/>
    </xf>
    <xf numFmtId="164" fontId="0" fillId="3" borderId="0" xfId="0" applyNumberFormat="1" applyFill="1" applyAlignment="1">
      <alignment horizontal="center"/>
    </xf>
    <xf numFmtId="165" fontId="0" fillId="3" borderId="0" xfId="0" applyNumberFormat="1" applyFill="1" applyAlignment="1">
      <alignment horizontal="center"/>
    </xf>
    <xf numFmtId="166" fontId="0" fillId="3" borderId="0" xfId="0" applyNumberFormat="1" applyFill="1" applyAlignment="1">
      <alignment horizontal="center"/>
    </xf>
    <xf numFmtId="164" fontId="1" fillId="2" borderId="0" xfId="0" applyNumberFormat="1" applyFont="1" applyFill="1" applyAlignment="1" applyProtection="1">
      <alignment horizontal="center"/>
      <protection locked="0"/>
    </xf>
    <xf numFmtId="0" fontId="1" fillId="4" borderId="0" xfId="0" applyFont="1" applyFill="1" applyAlignment="1">
      <alignment horizontal="right"/>
    </xf>
    <xf numFmtId="164" fontId="1" fillId="4" borderId="0" xfId="0" applyNumberFormat="1" applyFont="1" applyFill="1" applyAlignment="1" applyProtection="1">
      <alignment horizontal="center"/>
      <protection locked="0"/>
    </xf>
    <xf numFmtId="0" fontId="1" fillId="5" borderId="0" xfId="0" applyFont="1" applyFill="1" applyAlignment="1">
      <alignment horizontal="right"/>
    </xf>
    <xf numFmtId="164" fontId="1" fillId="5" borderId="0" xfId="0" applyNumberFormat="1" applyFont="1" applyFill="1" applyAlignment="1" applyProtection="1">
      <alignment horizontal="center"/>
      <protection locked="0"/>
    </xf>
    <xf numFmtId="167" fontId="0" fillId="3" borderId="0" xfId="0" applyNumberFormat="1" applyFill="1" applyAlignment="1">
      <alignment horizontal="center"/>
    </xf>
    <xf numFmtId="2" fontId="1" fillId="2" borderId="0" xfId="0" applyNumberFormat="1" applyFont="1" applyFill="1" applyAlignment="1" applyProtection="1">
      <alignment horizontal="center"/>
      <protection locked="0"/>
    </xf>
    <xf numFmtId="0" fontId="0" fillId="6" borderId="0" xfId="0" applyFill="1" applyAlignment="1">
      <alignment horizontal="right"/>
    </xf>
    <xf numFmtId="0" fontId="0" fillId="7" borderId="0" xfId="0" applyFill="1" applyAlignment="1">
      <alignment horizontal="right"/>
    </xf>
    <xf numFmtId="169" fontId="0" fillId="7" borderId="0" xfId="0" applyNumberFormat="1" applyFill="1" applyAlignment="1">
      <alignment horizontal="center"/>
    </xf>
    <xf numFmtId="167" fontId="0" fillId="6" borderId="0" xfId="0" applyNumberFormat="1" applyFill="1" applyAlignment="1">
      <alignment horizontal="center"/>
    </xf>
    <xf numFmtId="168" fontId="0" fillId="6" borderId="0" xfId="0" applyNumberFormat="1" applyFill="1" applyAlignment="1">
      <alignment horizontal="center"/>
    </xf>
    <xf numFmtId="165" fontId="0" fillId="6" borderId="0" xfId="0" applyNumberFormat="1" applyFill="1" applyAlignment="1">
      <alignment horizontal="center"/>
    </xf>
    <xf numFmtId="0" fontId="1" fillId="2" borderId="0" xfId="0" applyFont="1" applyFill="1" applyAlignment="1">
      <alignment horizontal="right"/>
    </xf>
    <xf numFmtId="167" fontId="1" fillId="4" borderId="0" xfId="0" applyNumberFormat="1" applyFont="1" applyFill="1" applyAlignment="1" applyProtection="1">
      <alignment horizontal="center"/>
      <protection locked="0"/>
    </xf>
    <xf numFmtId="165" fontId="1" fillId="4" borderId="0" xfId="0" applyNumberFormat="1" applyFont="1" applyFill="1" applyAlignment="1" applyProtection="1">
      <alignment horizontal="center"/>
      <protection locked="0"/>
    </xf>
    <xf numFmtId="44" fontId="0" fillId="0" borderId="0" xfId="1" applyFont="1"/>
    <xf numFmtId="170" fontId="0" fillId="0" borderId="0" xfId="1" applyNumberFormat="1" applyFont="1"/>
    <xf numFmtId="44" fontId="0" fillId="0" borderId="4" xfId="1" applyFont="1" applyBorder="1"/>
    <xf numFmtId="0" fontId="1" fillId="8" borderId="4" xfId="0" applyFont="1" applyFill="1" applyBorder="1"/>
    <xf numFmtId="171" fontId="0" fillId="0" borderId="4" xfId="0" applyNumberFormat="1" applyBorder="1"/>
    <xf numFmtId="0" fontId="0" fillId="0" borderId="6" xfId="0" applyBorder="1"/>
    <xf numFmtId="0" fontId="0" fillId="0" borderId="5" xfId="0" applyBorder="1"/>
    <xf numFmtId="0" fontId="12" fillId="0" borderId="5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0" fillId="0" borderId="5" xfId="0" applyBorder="1" applyAlignment="1">
      <alignment horizontal="right"/>
    </xf>
    <xf numFmtId="0" fontId="0" fillId="0" borderId="5" xfId="0" applyBorder="1" applyAlignment="1">
      <alignment horizontal="center"/>
    </xf>
    <xf numFmtId="0" fontId="1" fillId="0" borderId="5" xfId="0" applyFont="1" applyBorder="1"/>
    <xf numFmtId="0" fontId="1" fillId="0" borderId="5" xfId="0" applyFont="1" applyBorder="1" applyAlignment="1">
      <alignment horizontal="left"/>
    </xf>
    <xf numFmtId="0" fontId="0" fillId="0" borderId="7" xfId="0" applyBorder="1"/>
    <xf numFmtId="1" fontId="0" fillId="0" borderId="7" xfId="0" applyNumberFormat="1" applyBorder="1"/>
    <xf numFmtId="0" fontId="0" fillId="0" borderId="8" xfId="0" applyBorder="1"/>
    <xf numFmtId="0" fontId="0" fillId="0" borderId="10" xfId="0" applyBorder="1" applyAlignment="1">
      <alignment horizontal="right"/>
    </xf>
    <xf numFmtId="0" fontId="1" fillId="0" borderId="10" xfId="0" applyFont="1" applyBorder="1" applyAlignment="1">
      <alignment horizontal="center"/>
    </xf>
    <xf numFmtId="0" fontId="1" fillId="0" borderId="8" xfId="0" applyFont="1" applyBorder="1"/>
    <xf numFmtId="0" fontId="0" fillId="0" borderId="10" xfId="0" applyBorder="1" applyAlignment="1">
      <alignment horizontal="center"/>
    </xf>
    <xf numFmtId="0" fontId="8" fillId="0" borderId="8" xfId="0" applyFont="1" applyBorder="1" applyAlignment="1">
      <alignment horizontal="left"/>
    </xf>
    <xf numFmtId="0" fontId="1" fillId="0" borderId="8" xfId="0" applyFont="1" applyBorder="1" applyAlignment="1">
      <alignment horizontal="left"/>
    </xf>
    <xf numFmtId="0" fontId="0" fillId="0" borderId="11" xfId="0" applyBorder="1" applyAlignment="1">
      <alignment horizontal="right"/>
    </xf>
    <xf numFmtId="0" fontId="0" fillId="0" borderId="11" xfId="0" applyBorder="1" applyAlignment="1">
      <alignment horizontal="center"/>
    </xf>
    <xf numFmtId="0" fontId="1" fillId="2" borderId="5" xfId="0" applyFont="1" applyFill="1" applyBorder="1" applyAlignment="1">
      <alignment horizontal="right"/>
    </xf>
    <xf numFmtId="164" fontId="1" fillId="2" borderId="5" xfId="0" applyNumberFormat="1" applyFont="1" applyFill="1" applyBorder="1" applyAlignment="1" applyProtection="1">
      <alignment horizontal="center"/>
      <protection locked="0"/>
    </xf>
    <xf numFmtId="165" fontId="0" fillId="3" borderId="5" xfId="0" applyNumberFormat="1" applyFill="1" applyBorder="1" applyAlignment="1">
      <alignment horizontal="left"/>
    </xf>
    <xf numFmtId="164" fontId="0" fillId="0" borderId="5" xfId="0" applyNumberFormat="1" applyBorder="1"/>
    <xf numFmtId="164" fontId="0" fillId="0" borderId="5" xfId="0" applyNumberFormat="1" applyBorder="1" applyAlignment="1">
      <alignment horizontal="center"/>
    </xf>
    <xf numFmtId="172" fontId="0" fillId="3" borderId="0" xfId="0" applyNumberFormat="1" applyFill="1" applyAlignment="1">
      <alignment horizontal="center"/>
    </xf>
    <xf numFmtId="167" fontId="0" fillId="3" borderId="8" xfId="0" applyNumberFormat="1" applyFill="1" applyBorder="1" applyAlignment="1">
      <alignment horizontal="left"/>
    </xf>
    <xf numFmtId="0" fontId="3" fillId="3" borderId="0" xfId="0" applyFont="1" applyFill="1" applyAlignment="1">
      <alignment horizontal="center"/>
    </xf>
    <xf numFmtId="0" fontId="5" fillId="0" borderId="9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3" fillId="3" borderId="12" xfId="0" applyFont="1" applyFill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7" fillId="6" borderId="7" xfId="0" applyFont="1" applyFill="1" applyBorder="1" applyAlignment="1">
      <alignment horizontal="center" vertical="center" textRotation="90"/>
    </xf>
    <xf numFmtId="0" fontId="7" fillId="7" borderId="7" xfId="0" applyFont="1" applyFill="1" applyBorder="1" applyAlignment="1">
      <alignment horizontal="center" vertical="center" textRotation="90"/>
    </xf>
    <xf numFmtId="0" fontId="5" fillId="0" borderId="5" xfId="0" applyFont="1" applyBorder="1" applyAlignment="1">
      <alignment horizontal="center"/>
    </xf>
  </cellXfs>
  <cellStyles count="2">
    <cellStyle name="Standard" xfId="0" builtinId="0"/>
    <cellStyle name="Währung" xfId="1" builtinId="4"/>
  </cellStyles>
  <dxfs count="0"/>
  <tableStyles count="0" defaultTableStyle="TableStyleMedium2" defaultPivotStyle="PivotStyleLight16"/>
  <colors>
    <mruColors>
      <color rgb="FFBCCF00"/>
      <color rgb="FF003D6A"/>
      <color rgb="FF4472C4"/>
      <color rgb="FF909090"/>
      <color rgb="FF009EE0"/>
      <color rgb="FFD9D9D9"/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3.xml"/><Relationship Id="rId5" Type="http://schemas.openxmlformats.org/officeDocument/2006/relationships/styles" Target="styles.xml"/><Relationship Id="rId10" Type="http://schemas.openxmlformats.org/officeDocument/2006/relationships/customXml" Target="../customXml/item2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'SLH DE'!$W$2</c:f>
              <c:strCache>
                <c:ptCount val="1"/>
                <c:pt idx="0">
                  <c:v>Preis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'SLH DE'!$V$3:$V$31</c:f>
              <c:numCache>
                <c:formatCode>0\ "mm"</c:formatCode>
                <c:ptCount val="29"/>
                <c:pt idx="0">
                  <c:v>300</c:v>
                </c:pt>
                <c:pt idx="1">
                  <c:v>320</c:v>
                </c:pt>
                <c:pt idx="2">
                  <c:v>350</c:v>
                </c:pt>
                <c:pt idx="3">
                  <c:v>370</c:v>
                </c:pt>
                <c:pt idx="4">
                  <c:v>400</c:v>
                </c:pt>
                <c:pt idx="5">
                  <c:v>420</c:v>
                </c:pt>
                <c:pt idx="6">
                  <c:v>450</c:v>
                </c:pt>
                <c:pt idx="7">
                  <c:v>470</c:v>
                </c:pt>
                <c:pt idx="8">
                  <c:v>500</c:v>
                </c:pt>
                <c:pt idx="9">
                  <c:v>520</c:v>
                </c:pt>
                <c:pt idx="10">
                  <c:v>550</c:v>
                </c:pt>
                <c:pt idx="11">
                  <c:v>570</c:v>
                </c:pt>
                <c:pt idx="12">
                  <c:v>600</c:v>
                </c:pt>
                <c:pt idx="13">
                  <c:v>620</c:v>
                </c:pt>
                <c:pt idx="14">
                  <c:v>650</c:v>
                </c:pt>
                <c:pt idx="15">
                  <c:v>670</c:v>
                </c:pt>
                <c:pt idx="16">
                  <c:v>700</c:v>
                </c:pt>
                <c:pt idx="17">
                  <c:v>720</c:v>
                </c:pt>
                <c:pt idx="18">
                  <c:v>750</c:v>
                </c:pt>
                <c:pt idx="19">
                  <c:v>770</c:v>
                </c:pt>
                <c:pt idx="20">
                  <c:v>800</c:v>
                </c:pt>
                <c:pt idx="21">
                  <c:v>820</c:v>
                </c:pt>
                <c:pt idx="22">
                  <c:v>850</c:v>
                </c:pt>
                <c:pt idx="23">
                  <c:v>870</c:v>
                </c:pt>
                <c:pt idx="24">
                  <c:v>900</c:v>
                </c:pt>
                <c:pt idx="25">
                  <c:v>920</c:v>
                </c:pt>
                <c:pt idx="26">
                  <c:v>950</c:v>
                </c:pt>
                <c:pt idx="27">
                  <c:v>970</c:v>
                </c:pt>
                <c:pt idx="28">
                  <c:v>1000</c:v>
                </c:pt>
              </c:numCache>
            </c:numRef>
          </c:cat>
          <c:val>
            <c:numRef>
              <c:f>'SLH DE'!$W$3:$W$31</c:f>
              <c:numCache>
                <c:formatCode>_("€"* #,##0.00_);_("€"* \(#,##0.00\);_("€"* "-"??_);_(@_)</c:formatCode>
                <c:ptCount val="29"/>
                <c:pt idx="0">
                  <c:v>48.5</c:v>
                </c:pt>
                <c:pt idx="1">
                  <c:v>50.8</c:v>
                </c:pt>
                <c:pt idx="2">
                  <c:v>53.3</c:v>
                </c:pt>
                <c:pt idx="3">
                  <c:v>54.2</c:v>
                </c:pt>
                <c:pt idx="4">
                  <c:v>57.4</c:v>
                </c:pt>
                <c:pt idx="5">
                  <c:v>58.6</c:v>
                </c:pt>
                <c:pt idx="6">
                  <c:v>60.8</c:v>
                </c:pt>
                <c:pt idx="7">
                  <c:v>61.9</c:v>
                </c:pt>
                <c:pt idx="8">
                  <c:v>65.3</c:v>
                </c:pt>
                <c:pt idx="9">
                  <c:v>66.400000000000006</c:v>
                </c:pt>
                <c:pt idx="10">
                  <c:v>68.599999999999994</c:v>
                </c:pt>
                <c:pt idx="11">
                  <c:v>70.900000000000006</c:v>
                </c:pt>
                <c:pt idx="12">
                  <c:v>73.2</c:v>
                </c:pt>
                <c:pt idx="13">
                  <c:v>74.3</c:v>
                </c:pt>
                <c:pt idx="14">
                  <c:v>76.599999999999994</c:v>
                </c:pt>
                <c:pt idx="15">
                  <c:v>78.8</c:v>
                </c:pt>
                <c:pt idx="16">
                  <c:v>81</c:v>
                </c:pt>
                <c:pt idx="17">
                  <c:v>82.2</c:v>
                </c:pt>
                <c:pt idx="18">
                  <c:v>85.6</c:v>
                </c:pt>
                <c:pt idx="19">
                  <c:v>86.6</c:v>
                </c:pt>
                <c:pt idx="20">
                  <c:v>88.9</c:v>
                </c:pt>
                <c:pt idx="21">
                  <c:v>91.2</c:v>
                </c:pt>
                <c:pt idx="22">
                  <c:v>94.5</c:v>
                </c:pt>
                <c:pt idx="23">
                  <c:v>95.6</c:v>
                </c:pt>
                <c:pt idx="24">
                  <c:v>97.9</c:v>
                </c:pt>
                <c:pt idx="25">
                  <c:v>101</c:v>
                </c:pt>
                <c:pt idx="26">
                  <c:v>103</c:v>
                </c:pt>
                <c:pt idx="27">
                  <c:v>104</c:v>
                </c:pt>
                <c:pt idx="28">
                  <c:v>107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6D3-4563-A550-F553718DE9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27940528"/>
        <c:axId val="427938888"/>
      </c:lineChart>
      <c:catAx>
        <c:axId val="427940528"/>
        <c:scaling>
          <c:orientation val="minMax"/>
        </c:scaling>
        <c:delete val="0"/>
        <c:axPos val="b"/>
        <c:numFmt formatCode="0\ &quot;mm&quot;" sourceLinked="1"/>
        <c:majorTickMark val="in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427938888"/>
        <c:crosses val="autoZero"/>
        <c:auto val="1"/>
        <c:lblAlgn val="ctr"/>
        <c:lblOffset val="100"/>
        <c:tickMarkSkip val="20"/>
        <c:noMultiLvlLbl val="0"/>
      </c:catAx>
      <c:valAx>
        <c:axId val="427938888"/>
        <c:scaling>
          <c:orientation val="minMax"/>
          <c:min val="4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&quot;€&quot;* #,##0.00_);_(&quot;€&quot;* \(#,##0.00\);_(&quot;€&quot;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427940528"/>
        <c:crosses val="autoZero"/>
        <c:crossBetween val="between"/>
        <c:minorUnit val="5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'SLH EN'!$W$2</c:f>
              <c:strCache>
                <c:ptCount val="1"/>
                <c:pt idx="0">
                  <c:v>Preis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'SLH EN'!$V$3:$V$31</c:f>
              <c:numCache>
                <c:formatCode>0\ "mm"</c:formatCode>
                <c:ptCount val="29"/>
                <c:pt idx="0">
                  <c:v>300</c:v>
                </c:pt>
                <c:pt idx="1">
                  <c:v>320</c:v>
                </c:pt>
                <c:pt idx="2">
                  <c:v>350</c:v>
                </c:pt>
                <c:pt idx="3">
                  <c:v>370</c:v>
                </c:pt>
                <c:pt idx="4">
                  <c:v>400</c:v>
                </c:pt>
                <c:pt idx="5">
                  <c:v>420</c:v>
                </c:pt>
                <c:pt idx="6">
                  <c:v>450</c:v>
                </c:pt>
                <c:pt idx="7">
                  <c:v>470</c:v>
                </c:pt>
                <c:pt idx="8">
                  <c:v>500</c:v>
                </c:pt>
                <c:pt idx="9">
                  <c:v>520</c:v>
                </c:pt>
                <c:pt idx="10">
                  <c:v>550</c:v>
                </c:pt>
                <c:pt idx="11">
                  <c:v>570</c:v>
                </c:pt>
                <c:pt idx="12">
                  <c:v>600</c:v>
                </c:pt>
                <c:pt idx="13">
                  <c:v>620</c:v>
                </c:pt>
                <c:pt idx="14">
                  <c:v>650</c:v>
                </c:pt>
                <c:pt idx="15">
                  <c:v>670</c:v>
                </c:pt>
                <c:pt idx="16">
                  <c:v>700</c:v>
                </c:pt>
                <c:pt idx="17">
                  <c:v>720</c:v>
                </c:pt>
                <c:pt idx="18">
                  <c:v>750</c:v>
                </c:pt>
                <c:pt idx="19">
                  <c:v>770</c:v>
                </c:pt>
                <c:pt idx="20">
                  <c:v>800</c:v>
                </c:pt>
                <c:pt idx="21">
                  <c:v>820</c:v>
                </c:pt>
                <c:pt idx="22">
                  <c:v>850</c:v>
                </c:pt>
                <c:pt idx="23">
                  <c:v>870</c:v>
                </c:pt>
                <c:pt idx="24">
                  <c:v>900</c:v>
                </c:pt>
                <c:pt idx="25">
                  <c:v>920</c:v>
                </c:pt>
                <c:pt idx="26">
                  <c:v>950</c:v>
                </c:pt>
                <c:pt idx="27">
                  <c:v>970</c:v>
                </c:pt>
                <c:pt idx="28">
                  <c:v>1000</c:v>
                </c:pt>
              </c:numCache>
            </c:numRef>
          </c:cat>
          <c:val>
            <c:numRef>
              <c:f>'SLH EN'!$W$3:$W$31</c:f>
              <c:numCache>
                <c:formatCode>_("€"* #,##0.00_);_("€"* \(#,##0.00\);_("€"* "-"??_);_(@_)</c:formatCode>
                <c:ptCount val="29"/>
                <c:pt idx="0">
                  <c:v>48.5</c:v>
                </c:pt>
                <c:pt idx="1">
                  <c:v>50.8</c:v>
                </c:pt>
                <c:pt idx="2">
                  <c:v>53.3</c:v>
                </c:pt>
                <c:pt idx="3">
                  <c:v>54.2</c:v>
                </c:pt>
                <c:pt idx="4">
                  <c:v>57.4</c:v>
                </c:pt>
                <c:pt idx="5">
                  <c:v>58.6</c:v>
                </c:pt>
                <c:pt idx="6">
                  <c:v>60.8</c:v>
                </c:pt>
                <c:pt idx="7">
                  <c:v>61.9</c:v>
                </c:pt>
                <c:pt idx="8">
                  <c:v>65.3</c:v>
                </c:pt>
                <c:pt idx="9">
                  <c:v>66.400000000000006</c:v>
                </c:pt>
                <c:pt idx="10">
                  <c:v>68.599999999999994</c:v>
                </c:pt>
                <c:pt idx="11">
                  <c:v>70.900000000000006</c:v>
                </c:pt>
                <c:pt idx="12">
                  <c:v>73.2</c:v>
                </c:pt>
                <c:pt idx="13">
                  <c:v>74.3</c:v>
                </c:pt>
                <c:pt idx="14">
                  <c:v>76.599999999999994</c:v>
                </c:pt>
                <c:pt idx="15">
                  <c:v>78.8</c:v>
                </c:pt>
                <c:pt idx="16">
                  <c:v>81</c:v>
                </c:pt>
                <c:pt idx="17">
                  <c:v>82.2</c:v>
                </c:pt>
                <c:pt idx="18">
                  <c:v>85.6</c:v>
                </c:pt>
                <c:pt idx="19">
                  <c:v>86.6</c:v>
                </c:pt>
                <c:pt idx="20">
                  <c:v>88.9</c:v>
                </c:pt>
                <c:pt idx="21">
                  <c:v>91.2</c:v>
                </c:pt>
                <c:pt idx="22">
                  <c:v>94.5</c:v>
                </c:pt>
                <c:pt idx="23">
                  <c:v>95.6</c:v>
                </c:pt>
                <c:pt idx="24">
                  <c:v>97.9</c:v>
                </c:pt>
                <c:pt idx="25">
                  <c:v>101</c:v>
                </c:pt>
                <c:pt idx="26">
                  <c:v>103</c:v>
                </c:pt>
                <c:pt idx="27">
                  <c:v>104</c:v>
                </c:pt>
                <c:pt idx="28">
                  <c:v>107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E51-4E68-932A-8400B167C8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27940528"/>
        <c:axId val="427938888"/>
      </c:lineChart>
      <c:catAx>
        <c:axId val="427940528"/>
        <c:scaling>
          <c:orientation val="minMax"/>
        </c:scaling>
        <c:delete val="0"/>
        <c:axPos val="b"/>
        <c:numFmt formatCode="0\ &quot;mm&quot;" sourceLinked="1"/>
        <c:majorTickMark val="in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427938888"/>
        <c:crosses val="autoZero"/>
        <c:auto val="1"/>
        <c:lblAlgn val="ctr"/>
        <c:lblOffset val="100"/>
        <c:tickMarkSkip val="20"/>
        <c:noMultiLvlLbl val="0"/>
      </c:catAx>
      <c:valAx>
        <c:axId val="427938888"/>
        <c:scaling>
          <c:orientation val="minMax"/>
          <c:min val="4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&quot;€&quot;* #,##0.00_);_(&quot;€&quot;* \(#,##0.00\);_(&quot;€&quot;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427940528"/>
        <c:crosses val="autoZero"/>
        <c:crossBetween val="between"/>
        <c:minorUnit val="5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7" Type="http://schemas.openxmlformats.org/officeDocument/2006/relationships/chart" Target="../charts/chart1.xml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7" Type="http://schemas.openxmlformats.org/officeDocument/2006/relationships/chart" Target="../charts/chart2.xml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13</xdr:row>
      <xdr:rowOff>180975</xdr:rowOff>
    </xdr:from>
    <xdr:to>
      <xdr:col>18</xdr:col>
      <xdr:colOff>643247</xdr:colOff>
      <xdr:row>36</xdr:row>
      <xdr:rowOff>119475</xdr:rowOff>
    </xdr:to>
    <xdr:grpSp>
      <xdr:nvGrpSpPr>
        <xdr:cNvPr id="24" name="Gruppieren 23">
          <a:extLst>
            <a:ext uri="{FF2B5EF4-FFF2-40B4-BE49-F238E27FC236}">
              <a16:creationId xmlns:a16="http://schemas.microsoft.com/office/drawing/2014/main" id="{89C4EEE0-7BFD-4988-AE01-99161D889289}"/>
            </a:ext>
          </a:extLst>
        </xdr:cNvPr>
        <xdr:cNvGrpSpPr/>
      </xdr:nvGrpSpPr>
      <xdr:grpSpPr>
        <a:xfrm>
          <a:off x="19050" y="2657475"/>
          <a:ext cx="14559272" cy="4320000"/>
          <a:chOff x="200025" y="2781300"/>
          <a:chExt cx="14559272" cy="4320000"/>
        </a:xfrm>
      </xdr:grpSpPr>
      <xdr:pic>
        <xdr:nvPicPr>
          <xdr:cNvPr id="2" name="Grafik 1" descr="AMEH35">
            <a:extLst>
              <a:ext uri="{FF2B5EF4-FFF2-40B4-BE49-F238E27FC236}">
                <a16:creationId xmlns:a16="http://schemas.microsoft.com/office/drawing/2014/main" id="{780DC485-6521-40AA-865A-EAA239F1DBE6}"/>
              </a:ext>
              <a:ext uri="{C183D7F6-B498-43B3-948B-1728B52AA6E4}">
                <adec:decorative xmlns:adec="http://schemas.microsoft.com/office/drawing/2017/decorative" val="0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6205947" y="2781300"/>
            <a:ext cx="2409035" cy="4320000"/>
          </a:xfrm>
          <a:prstGeom prst="rect">
            <a:avLst/>
          </a:prstGeom>
        </xdr:spPr>
      </xdr:pic>
      <xdr:sp macro="" textlink="">
        <xdr:nvSpPr>
          <xdr:cNvPr id="4" name="Textfeld 3">
            <a:extLst>
              <a:ext uri="{FF2B5EF4-FFF2-40B4-BE49-F238E27FC236}">
                <a16:creationId xmlns:a16="http://schemas.microsoft.com/office/drawing/2014/main" id="{4F1A5001-AF59-4092-B19A-BE355B29ADE2}"/>
              </a:ext>
            </a:extLst>
          </xdr:cNvPr>
          <xdr:cNvSpPr txBox="1"/>
        </xdr:nvSpPr>
        <xdr:spPr>
          <a:xfrm>
            <a:off x="6253572" y="5294565"/>
            <a:ext cx="1199268" cy="32522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marL="0" indent="0" algn="ctr"/>
            <a:r>
              <a:rPr lang="de-DE" sz="1200" b="1">
                <a:solidFill>
                  <a:srgbClr val="003D6A"/>
                </a:solidFill>
                <a:latin typeface="+mn-lt"/>
                <a:ea typeface="+mn-ea"/>
                <a:cs typeface="+mn-cs"/>
              </a:rPr>
              <a:t>AMEH 35</a:t>
            </a:r>
          </a:p>
        </xdr:txBody>
      </xdr:sp>
      <xdr:pic>
        <xdr:nvPicPr>
          <xdr:cNvPr id="3" name="Grafik 2">
            <a:extLst>
              <a:ext uri="{FF2B5EF4-FFF2-40B4-BE49-F238E27FC236}">
                <a16:creationId xmlns:a16="http://schemas.microsoft.com/office/drawing/2014/main" id="{1F6A60C4-929D-4899-B9EE-84AB30B46591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10846253" y="2781300"/>
            <a:ext cx="3913044" cy="4320000"/>
          </a:xfrm>
          <a:prstGeom prst="rect">
            <a:avLst/>
          </a:prstGeom>
        </xdr:spPr>
      </xdr:pic>
      <xdr:sp macro="" textlink="">
        <xdr:nvSpPr>
          <xdr:cNvPr id="6" name="Textfeld 5">
            <a:extLst>
              <a:ext uri="{FF2B5EF4-FFF2-40B4-BE49-F238E27FC236}">
                <a16:creationId xmlns:a16="http://schemas.microsoft.com/office/drawing/2014/main" id="{90B35CBA-62AA-42D6-8F66-899C148FE9D0}"/>
              </a:ext>
            </a:extLst>
          </xdr:cNvPr>
          <xdr:cNvSpPr txBox="1"/>
        </xdr:nvSpPr>
        <xdr:spPr>
          <a:xfrm>
            <a:off x="13246554" y="5827965"/>
            <a:ext cx="1231133" cy="333866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de-DE" sz="1200" b="1">
                <a:solidFill>
                  <a:srgbClr val="003D6A"/>
                </a:solidFill>
              </a:rPr>
              <a:t>MPL</a:t>
            </a:r>
            <a:r>
              <a:rPr lang="de-DE" sz="1200" b="1" baseline="0">
                <a:solidFill>
                  <a:srgbClr val="003D6A"/>
                </a:solidFill>
              </a:rPr>
              <a:t> </a:t>
            </a:r>
            <a:r>
              <a:rPr lang="de-DE" sz="1200" b="1">
                <a:solidFill>
                  <a:srgbClr val="003D6A"/>
                </a:solidFill>
              </a:rPr>
              <a:t>35</a:t>
            </a:r>
          </a:p>
        </xdr:txBody>
      </xdr:sp>
      <xdr:pic>
        <xdr:nvPicPr>
          <xdr:cNvPr id="9" name="Grafik 8">
            <a:extLst>
              <a:ext uri="{FF2B5EF4-FFF2-40B4-BE49-F238E27FC236}">
                <a16:creationId xmlns:a16="http://schemas.microsoft.com/office/drawing/2014/main" id="{C8C5E6AD-0828-4EE6-9EFF-FA3F194D8ABC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/>
          <a:stretch>
            <a:fillRect/>
          </a:stretch>
        </xdr:blipFill>
        <xdr:spPr>
          <a:xfrm>
            <a:off x="8626284" y="2781300"/>
            <a:ext cx="2267043" cy="4115703"/>
          </a:xfrm>
          <a:prstGeom prst="rect">
            <a:avLst/>
          </a:prstGeom>
        </xdr:spPr>
      </xdr:pic>
      <xdr:sp macro="" textlink="">
        <xdr:nvSpPr>
          <xdr:cNvPr id="11" name="Textfeld 10">
            <a:extLst>
              <a:ext uri="{FF2B5EF4-FFF2-40B4-BE49-F238E27FC236}">
                <a16:creationId xmlns:a16="http://schemas.microsoft.com/office/drawing/2014/main" id="{6F88ED36-9538-4B88-AFC5-B50CDA8C5383}"/>
              </a:ext>
            </a:extLst>
          </xdr:cNvPr>
          <xdr:cNvSpPr txBox="1"/>
        </xdr:nvSpPr>
        <xdr:spPr>
          <a:xfrm>
            <a:off x="8758413" y="4751640"/>
            <a:ext cx="1147956" cy="31131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marL="0" indent="0" algn="ctr"/>
            <a:r>
              <a:rPr lang="de-DE" sz="1200" b="1">
                <a:solidFill>
                  <a:srgbClr val="003D6A"/>
                </a:solidFill>
                <a:latin typeface="+mn-lt"/>
                <a:ea typeface="+mn-ea"/>
                <a:cs typeface="+mn-cs"/>
              </a:rPr>
              <a:t>APEH 35</a:t>
            </a:r>
          </a:p>
        </xdr:txBody>
      </xdr:sp>
      <xdr:pic>
        <xdr:nvPicPr>
          <xdr:cNvPr id="12" name="Grafik 11">
            <a:extLst>
              <a:ext uri="{FF2B5EF4-FFF2-40B4-BE49-F238E27FC236}">
                <a16:creationId xmlns:a16="http://schemas.microsoft.com/office/drawing/2014/main" id="{E694E8A7-2AD1-4B93-943A-E4B23378CA89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"/>
          <a:stretch>
            <a:fillRect/>
          </a:stretch>
        </xdr:blipFill>
        <xdr:spPr>
          <a:xfrm>
            <a:off x="2426120" y="2781300"/>
            <a:ext cx="3826898" cy="4320000"/>
          </a:xfrm>
          <a:prstGeom prst="rect">
            <a:avLst/>
          </a:prstGeom>
        </xdr:spPr>
      </xdr:pic>
      <xdr:sp macro="" textlink="">
        <xdr:nvSpPr>
          <xdr:cNvPr id="13" name="Textfeld 12">
            <a:extLst>
              <a:ext uri="{FF2B5EF4-FFF2-40B4-BE49-F238E27FC236}">
                <a16:creationId xmlns:a16="http://schemas.microsoft.com/office/drawing/2014/main" id="{FE610A88-219D-49D9-836B-3C21AB7A8A78}"/>
              </a:ext>
            </a:extLst>
          </xdr:cNvPr>
          <xdr:cNvSpPr txBox="1"/>
        </xdr:nvSpPr>
        <xdr:spPr>
          <a:xfrm>
            <a:off x="3559596" y="4713540"/>
            <a:ext cx="1264736" cy="34297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marL="0" indent="0" algn="ctr"/>
            <a:r>
              <a:rPr lang="de-DE" sz="1200" b="1">
                <a:solidFill>
                  <a:srgbClr val="003D6A"/>
                </a:solidFill>
                <a:latin typeface="+mn-lt"/>
                <a:ea typeface="+mn-ea"/>
                <a:cs typeface="+mn-cs"/>
              </a:rPr>
              <a:t>KVB 35</a:t>
            </a:r>
          </a:p>
        </xdr:txBody>
      </xdr:sp>
      <xdr:pic>
        <xdr:nvPicPr>
          <xdr:cNvPr id="15" name="Grafik 14">
            <a:extLst>
              <a:ext uri="{FF2B5EF4-FFF2-40B4-BE49-F238E27FC236}">
                <a16:creationId xmlns:a16="http://schemas.microsoft.com/office/drawing/2014/main" id="{8626704E-31CE-4235-95BB-17A46A01598A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5"/>
          <a:stretch>
            <a:fillRect/>
          </a:stretch>
        </xdr:blipFill>
        <xdr:spPr>
          <a:xfrm>
            <a:off x="200025" y="2781300"/>
            <a:ext cx="2273166" cy="4320000"/>
          </a:xfrm>
          <a:prstGeom prst="rect">
            <a:avLst/>
          </a:prstGeom>
        </xdr:spPr>
      </xdr:pic>
      <xdr:sp macro="" textlink="">
        <xdr:nvSpPr>
          <xdr:cNvPr id="16" name="Textfeld 15">
            <a:extLst>
              <a:ext uri="{FF2B5EF4-FFF2-40B4-BE49-F238E27FC236}">
                <a16:creationId xmlns:a16="http://schemas.microsoft.com/office/drawing/2014/main" id="{97045998-6468-4D63-A1B9-2F10DB7C95F0}"/>
              </a:ext>
            </a:extLst>
          </xdr:cNvPr>
          <xdr:cNvSpPr txBox="1"/>
        </xdr:nvSpPr>
        <xdr:spPr>
          <a:xfrm>
            <a:off x="1323975" y="5389815"/>
            <a:ext cx="1161022" cy="314854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marL="0" indent="0" algn="ctr"/>
            <a:r>
              <a:rPr lang="de-DE" sz="1200" b="1">
                <a:solidFill>
                  <a:srgbClr val="003D6A"/>
                </a:solidFill>
                <a:latin typeface="+mn-lt"/>
                <a:ea typeface="+mn-ea"/>
                <a:cs typeface="+mn-cs"/>
              </a:rPr>
              <a:t>SOE 35</a:t>
            </a:r>
          </a:p>
        </xdr:txBody>
      </xdr:sp>
    </xdr:grpSp>
    <xdr:clientData/>
  </xdr:twoCellAnchor>
  <xdr:twoCellAnchor editAs="oneCell">
    <xdr:from>
      <xdr:col>7</xdr:col>
      <xdr:colOff>133350</xdr:colOff>
      <xdr:row>2</xdr:row>
      <xdr:rowOff>4943</xdr:rowOff>
    </xdr:from>
    <xdr:to>
      <xdr:col>9</xdr:col>
      <xdr:colOff>95250</xdr:colOff>
      <xdr:row>4</xdr:row>
      <xdr:rowOff>9525</xdr:rowOff>
    </xdr:to>
    <xdr:pic>
      <xdr:nvPicPr>
        <xdr:cNvPr id="19" name="Grafik 18">
          <a:extLst>
            <a:ext uri="{FF2B5EF4-FFF2-40B4-BE49-F238E27FC236}">
              <a16:creationId xmlns:a16="http://schemas.microsoft.com/office/drawing/2014/main" id="{62E4620C-B558-4EFC-AACF-1C58F9256A0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/>
        <a:srcRect l="2344" t="7566" r="5091" b="25955"/>
        <a:stretch/>
      </xdr:blipFill>
      <xdr:spPr>
        <a:xfrm>
          <a:off x="5686425" y="385943"/>
          <a:ext cx="1485900" cy="385582"/>
        </a:xfrm>
        <a:prstGeom prst="rect">
          <a:avLst/>
        </a:prstGeom>
      </xdr:spPr>
    </xdr:pic>
    <xdr:clientData/>
  </xdr:twoCellAnchor>
  <xdr:twoCellAnchor>
    <xdr:from>
      <xdr:col>9</xdr:col>
      <xdr:colOff>180975</xdr:colOff>
      <xdr:row>0</xdr:row>
      <xdr:rowOff>95249</xdr:rowOff>
    </xdr:from>
    <xdr:to>
      <xdr:col>19</xdr:col>
      <xdr:colOff>38100</xdr:colOff>
      <xdr:row>13</xdr:row>
      <xdr:rowOff>0</xdr:rowOff>
    </xdr:to>
    <xdr:graphicFrame macro="">
      <xdr:nvGraphicFramePr>
        <xdr:cNvPr id="25" name="Diagramm 24">
          <a:extLst>
            <a:ext uri="{FF2B5EF4-FFF2-40B4-BE49-F238E27FC236}">
              <a16:creationId xmlns:a16="http://schemas.microsoft.com/office/drawing/2014/main" id="{ABD50471-1F6E-4DD8-8783-0A2CE023FBB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8</xdr:col>
      <xdr:colOff>488624</xdr:colOff>
      <xdr:row>49</xdr:row>
      <xdr:rowOff>178782</xdr:rowOff>
    </xdr:from>
    <xdr:to>
      <xdr:col>12</xdr:col>
      <xdr:colOff>79370</xdr:colOff>
      <xdr:row>58</xdr:row>
      <xdr:rowOff>69611</xdr:rowOff>
    </xdr:to>
    <xdr:sp macro="" textlink="">
      <xdr:nvSpPr>
        <xdr:cNvPr id="2" name="Flussdiagramm: Daten 1">
          <a:extLst>
            <a:ext uri="{FF2B5EF4-FFF2-40B4-BE49-F238E27FC236}">
              <a16:creationId xmlns:a16="http://schemas.microsoft.com/office/drawing/2014/main" id="{9E4E923A-0F89-459D-A235-0D1BB7602245}"/>
            </a:ext>
          </a:extLst>
        </xdr:cNvPr>
        <xdr:cNvSpPr/>
      </xdr:nvSpPr>
      <xdr:spPr>
        <a:xfrm>
          <a:off x="5325307" y="5169994"/>
          <a:ext cx="3739836" cy="1510079"/>
        </a:xfrm>
        <a:prstGeom prst="flowChartInputOutput">
          <a:avLst/>
        </a:prstGeom>
        <a:solidFill>
          <a:srgbClr val="BCCF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de-DE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de-DE"/>
        </a:p>
      </xdr:txBody>
    </xdr:sp>
    <xdr:clientData/>
  </xdr:twoCellAnchor>
  <xdr:twoCellAnchor editAs="absolute">
    <xdr:from>
      <xdr:col>8</xdr:col>
      <xdr:colOff>821168</xdr:colOff>
      <xdr:row>39</xdr:row>
      <xdr:rowOff>131379</xdr:rowOff>
    </xdr:from>
    <xdr:to>
      <xdr:col>10</xdr:col>
      <xdr:colOff>656897</xdr:colOff>
      <xdr:row>54</xdr:row>
      <xdr:rowOff>107221</xdr:rowOff>
    </xdr:to>
    <xdr:sp macro="" textlink="">
      <xdr:nvSpPr>
        <xdr:cNvPr id="3" name="Trapezoid 2">
          <a:extLst>
            <a:ext uri="{FF2B5EF4-FFF2-40B4-BE49-F238E27FC236}">
              <a16:creationId xmlns:a16="http://schemas.microsoft.com/office/drawing/2014/main" id="{9C78B755-9A75-483A-B547-74325361268A}"/>
            </a:ext>
          </a:extLst>
        </xdr:cNvPr>
        <xdr:cNvSpPr/>
      </xdr:nvSpPr>
      <xdr:spPr>
        <a:xfrm>
          <a:off x="5505227" y="3459526"/>
          <a:ext cx="2939758" cy="2833342"/>
        </a:xfrm>
        <a:prstGeom prst="trapezoid">
          <a:avLst>
            <a:gd name="adj" fmla="val 61451"/>
          </a:avLst>
        </a:prstGeom>
        <a:solidFill>
          <a:srgbClr val="909090">
            <a:alpha val="30588"/>
          </a:srgb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xdr:twoCellAnchor editAs="absolute">
    <xdr:from>
      <xdr:col>8</xdr:col>
      <xdr:colOff>490808</xdr:colOff>
      <xdr:row>52</xdr:row>
      <xdr:rowOff>14387</xdr:rowOff>
    </xdr:from>
    <xdr:to>
      <xdr:col>8</xdr:col>
      <xdr:colOff>626604</xdr:colOff>
      <xdr:row>58</xdr:row>
      <xdr:rowOff>102263</xdr:rowOff>
    </xdr:to>
    <xdr:sp macro="" textlink="">
      <xdr:nvSpPr>
        <xdr:cNvPr id="4" name="Rechteck 3">
          <a:extLst>
            <a:ext uri="{FF2B5EF4-FFF2-40B4-BE49-F238E27FC236}">
              <a16:creationId xmlns:a16="http://schemas.microsoft.com/office/drawing/2014/main" id="{27C5CB85-E494-4FA5-A7A6-8ED7285A1648}"/>
            </a:ext>
          </a:extLst>
        </xdr:cNvPr>
        <xdr:cNvSpPr/>
      </xdr:nvSpPr>
      <xdr:spPr>
        <a:xfrm rot="1568196">
          <a:off x="5174867" y="5813431"/>
          <a:ext cx="135796" cy="1230876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="vert270" wrap="square" rtlCol="0" anchor="ctr"/>
        <a:lstStyle>
          <a:defPPr>
            <a:defRPr lang="de-DE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de-DE" sz="1200">
              <a:solidFill>
                <a:schemeClr val="tx2"/>
              </a:solidFill>
            </a:rPr>
            <a:t>short</a:t>
          </a:r>
          <a:r>
            <a:rPr lang="de-DE" sz="1200" baseline="0">
              <a:solidFill>
                <a:schemeClr val="tx2"/>
              </a:solidFill>
            </a:rPr>
            <a:t> side (x)</a:t>
          </a:r>
          <a:endParaRPr lang="de-DE" sz="1200">
            <a:solidFill>
              <a:schemeClr val="tx2"/>
            </a:solidFill>
          </a:endParaRPr>
        </a:p>
      </xdr:txBody>
    </xdr:sp>
    <xdr:clientData/>
  </xdr:twoCellAnchor>
  <xdr:twoCellAnchor editAs="absolute">
    <xdr:from>
      <xdr:col>9</xdr:col>
      <xdr:colOff>891952</xdr:colOff>
      <xdr:row>58</xdr:row>
      <xdr:rowOff>73896</xdr:rowOff>
    </xdr:from>
    <xdr:to>
      <xdr:col>10</xdr:col>
      <xdr:colOff>489483</xdr:colOff>
      <xdr:row>60</xdr:row>
      <xdr:rowOff>63696</xdr:rowOff>
    </xdr:to>
    <xdr:sp macro="" textlink="">
      <xdr:nvSpPr>
        <xdr:cNvPr id="5" name="Rechteck 4">
          <a:extLst>
            <a:ext uri="{FF2B5EF4-FFF2-40B4-BE49-F238E27FC236}">
              <a16:creationId xmlns:a16="http://schemas.microsoft.com/office/drawing/2014/main" id="{2E60C1FB-1CF3-4121-B724-B462499F3D03}"/>
            </a:ext>
          </a:extLst>
        </xdr:cNvPr>
        <xdr:cNvSpPr/>
      </xdr:nvSpPr>
      <xdr:spPr>
        <a:xfrm rot="5400000">
          <a:off x="7747063" y="6283275"/>
          <a:ext cx="336510" cy="1169156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="vert270" wrap="square" rtlCol="0" anchor="ctr"/>
        <a:lstStyle>
          <a:defPPr>
            <a:defRPr lang="de-DE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de-DE" sz="1200">
              <a:solidFill>
                <a:schemeClr val="tx2"/>
              </a:solidFill>
            </a:rPr>
            <a:t>long side (y)</a:t>
          </a:r>
        </a:p>
      </xdr:txBody>
    </xdr:sp>
    <xdr:clientData/>
  </xdr:twoCellAnchor>
  <xdr:twoCellAnchor editAs="absolute">
    <xdr:from>
      <xdr:col>9</xdr:col>
      <xdr:colOff>472053</xdr:colOff>
      <xdr:row>9</xdr:row>
      <xdr:rowOff>57966</xdr:rowOff>
    </xdr:from>
    <xdr:to>
      <xdr:col>9</xdr:col>
      <xdr:colOff>1005199</xdr:colOff>
      <xdr:row>41</xdr:row>
      <xdr:rowOff>137505</xdr:rowOff>
    </xdr:to>
    <xdr:grpSp>
      <xdr:nvGrpSpPr>
        <xdr:cNvPr id="6" name="Gruppieren 5">
          <a:extLst>
            <a:ext uri="{FF2B5EF4-FFF2-40B4-BE49-F238E27FC236}">
              <a16:creationId xmlns:a16="http://schemas.microsoft.com/office/drawing/2014/main" id="{286641E0-3084-45F3-8D86-31BB7E2D3DBA}"/>
            </a:ext>
          </a:extLst>
        </xdr:cNvPr>
        <xdr:cNvGrpSpPr/>
      </xdr:nvGrpSpPr>
      <xdr:grpSpPr>
        <a:xfrm>
          <a:off x="6702524" y="2052613"/>
          <a:ext cx="533146" cy="1794039"/>
          <a:chOff x="6517424" y="1274017"/>
          <a:chExt cx="929640" cy="2291837"/>
        </a:xfrm>
      </xdr:grpSpPr>
      <xdr:sp macro="" textlink="">
        <xdr:nvSpPr>
          <xdr:cNvPr id="7" name="Rechteck 6">
            <a:extLst>
              <a:ext uri="{FF2B5EF4-FFF2-40B4-BE49-F238E27FC236}">
                <a16:creationId xmlns:a16="http://schemas.microsoft.com/office/drawing/2014/main" id="{1DCB2D84-70BD-4867-84DF-B43073DFB671}"/>
              </a:ext>
            </a:extLst>
          </xdr:cNvPr>
          <xdr:cNvSpPr/>
        </xdr:nvSpPr>
        <xdr:spPr>
          <a:xfrm>
            <a:off x="6517424" y="1383827"/>
            <a:ext cx="929640" cy="1214950"/>
          </a:xfrm>
          <a:prstGeom prst="rect">
            <a:avLst/>
          </a:prstGeom>
          <a:solidFill>
            <a:srgbClr val="003D6A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de-DE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de-DE" sz="800"/>
              <a:t>Camera</a:t>
            </a:r>
          </a:p>
        </xdr:txBody>
      </xdr:sp>
      <xdr:sp macro="" textlink="">
        <xdr:nvSpPr>
          <xdr:cNvPr id="8" name="Rechteck 7">
            <a:extLst>
              <a:ext uri="{FF2B5EF4-FFF2-40B4-BE49-F238E27FC236}">
                <a16:creationId xmlns:a16="http://schemas.microsoft.com/office/drawing/2014/main" id="{0E26B915-DBEE-4C59-AAD2-510850783E9C}"/>
              </a:ext>
            </a:extLst>
          </xdr:cNvPr>
          <xdr:cNvSpPr/>
        </xdr:nvSpPr>
        <xdr:spPr>
          <a:xfrm>
            <a:off x="6734594" y="2588370"/>
            <a:ext cx="495300" cy="117947"/>
          </a:xfrm>
          <a:prstGeom prst="rect">
            <a:avLst/>
          </a:prstGeom>
          <a:solidFill>
            <a:srgbClr val="003D6A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de-DE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de-DE"/>
          </a:p>
        </xdr:txBody>
      </xdr:sp>
      <xdr:sp macro="" textlink="">
        <xdr:nvSpPr>
          <xdr:cNvPr id="9" name="Rechteck 8">
            <a:extLst>
              <a:ext uri="{FF2B5EF4-FFF2-40B4-BE49-F238E27FC236}">
                <a16:creationId xmlns:a16="http://schemas.microsoft.com/office/drawing/2014/main" id="{08240265-E1BA-4FA3-A298-3DA195863EB6}"/>
              </a:ext>
            </a:extLst>
          </xdr:cNvPr>
          <xdr:cNvSpPr/>
        </xdr:nvSpPr>
        <xdr:spPr>
          <a:xfrm>
            <a:off x="6839003" y="1274017"/>
            <a:ext cx="288000" cy="108000"/>
          </a:xfrm>
          <a:prstGeom prst="rect">
            <a:avLst/>
          </a:prstGeom>
          <a:solidFill>
            <a:schemeClr val="bg1">
              <a:lumMod val="65000"/>
            </a:schemeClr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de-DE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de-DE"/>
          </a:p>
        </xdr:txBody>
      </xdr:sp>
      <xdr:sp macro="" textlink="">
        <xdr:nvSpPr>
          <xdr:cNvPr id="10" name="Rechteck 9">
            <a:extLst>
              <a:ext uri="{FF2B5EF4-FFF2-40B4-BE49-F238E27FC236}">
                <a16:creationId xmlns:a16="http://schemas.microsoft.com/office/drawing/2014/main" id="{040250B3-94E5-4CE6-B4FE-911FDDE77861}"/>
              </a:ext>
            </a:extLst>
          </xdr:cNvPr>
          <xdr:cNvSpPr/>
        </xdr:nvSpPr>
        <xdr:spPr>
          <a:xfrm>
            <a:off x="6646196" y="2698698"/>
            <a:ext cx="710114" cy="867156"/>
          </a:xfrm>
          <a:prstGeom prst="rect">
            <a:avLst/>
          </a:prstGeom>
          <a:solidFill>
            <a:srgbClr val="009EE0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de-DE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de-DE" sz="900" b="1"/>
              <a:t>Lens</a:t>
            </a:r>
          </a:p>
          <a:p>
            <a:pPr algn="ctr"/>
            <a:endParaRPr lang="de-DE" sz="900" b="1"/>
          </a:p>
          <a:p>
            <a:pPr algn="ctr"/>
            <a:endParaRPr lang="de-DE" sz="900" b="1"/>
          </a:p>
          <a:p>
            <a:pPr algn="ctr"/>
            <a:endParaRPr lang="de-DE" sz="900" b="1"/>
          </a:p>
          <a:p>
            <a:pPr algn="ctr"/>
            <a:endParaRPr lang="de-DE" sz="700" b="1"/>
          </a:p>
        </xdr:txBody>
      </xdr:sp>
      <xdr:sp macro="" textlink="">
        <xdr:nvSpPr>
          <xdr:cNvPr id="11" name="Rechteck 10">
            <a:extLst>
              <a:ext uri="{FF2B5EF4-FFF2-40B4-BE49-F238E27FC236}">
                <a16:creationId xmlns:a16="http://schemas.microsoft.com/office/drawing/2014/main" id="{C13B07F4-D2CC-4C9E-ABD8-0897891CF496}"/>
              </a:ext>
            </a:extLst>
          </xdr:cNvPr>
          <xdr:cNvSpPr/>
        </xdr:nvSpPr>
        <xdr:spPr>
          <a:xfrm>
            <a:off x="7363930" y="2897237"/>
            <a:ext cx="41757" cy="86478"/>
          </a:xfrm>
          <a:prstGeom prst="rect">
            <a:avLst/>
          </a:prstGeom>
          <a:solidFill>
            <a:schemeClr val="bg1">
              <a:lumMod val="65000"/>
            </a:schemeClr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de-DE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de-DE"/>
          </a:p>
        </xdr:txBody>
      </xdr:sp>
      <xdr:sp macro="" textlink="">
        <xdr:nvSpPr>
          <xdr:cNvPr id="12" name="Rechteck 11">
            <a:extLst>
              <a:ext uri="{FF2B5EF4-FFF2-40B4-BE49-F238E27FC236}">
                <a16:creationId xmlns:a16="http://schemas.microsoft.com/office/drawing/2014/main" id="{4616DD5D-F6B2-45D1-B018-3FED2B7F6DDE}"/>
              </a:ext>
            </a:extLst>
          </xdr:cNvPr>
          <xdr:cNvSpPr/>
        </xdr:nvSpPr>
        <xdr:spPr>
          <a:xfrm>
            <a:off x="7363930" y="3135587"/>
            <a:ext cx="41757" cy="86478"/>
          </a:xfrm>
          <a:prstGeom prst="rect">
            <a:avLst/>
          </a:prstGeom>
          <a:solidFill>
            <a:schemeClr val="bg1">
              <a:lumMod val="65000"/>
            </a:schemeClr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de-DE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de-DE"/>
          </a:p>
        </xdr:txBody>
      </xdr:sp>
      <xdr:sp macro="" textlink="">
        <xdr:nvSpPr>
          <xdr:cNvPr id="13" name="Rechteck 12">
            <a:extLst>
              <a:ext uri="{FF2B5EF4-FFF2-40B4-BE49-F238E27FC236}">
                <a16:creationId xmlns:a16="http://schemas.microsoft.com/office/drawing/2014/main" id="{91D5F54F-35F9-4BA1-A305-7F92AF5A3F30}"/>
              </a:ext>
            </a:extLst>
          </xdr:cNvPr>
          <xdr:cNvSpPr/>
        </xdr:nvSpPr>
        <xdr:spPr>
          <a:xfrm>
            <a:off x="6650244" y="2897236"/>
            <a:ext cx="717257" cy="86478"/>
          </a:xfrm>
          <a:prstGeom prst="rect">
            <a:avLst/>
          </a:prstGeom>
          <a:solidFill>
            <a:schemeClr val="bg1"/>
          </a:solidFill>
          <a:ln w="6350">
            <a:solidFill>
              <a:schemeClr val="tx1"/>
            </a:solidFill>
            <a:prstDash val="solid"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de-DE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de-DE"/>
          </a:p>
        </xdr:txBody>
      </xdr:sp>
      <xdr:sp macro="" textlink="">
        <xdr:nvSpPr>
          <xdr:cNvPr id="14" name="Rechteck 13">
            <a:extLst>
              <a:ext uri="{FF2B5EF4-FFF2-40B4-BE49-F238E27FC236}">
                <a16:creationId xmlns:a16="http://schemas.microsoft.com/office/drawing/2014/main" id="{5F5F9A4E-2A9A-4931-8849-6CAAD6C99AA9}"/>
              </a:ext>
            </a:extLst>
          </xdr:cNvPr>
          <xdr:cNvSpPr/>
        </xdr:nvSpPr>
        <xdr:spPr>
          <a:xfrm>
            <a:off x="6650244" y="3135587"/>
            <a:ext cx="717257" cy="86478"/>
          </a:xfrm>
          <a:prstGeom prst="rect">
            <a:avLst/>
          </a:prstGeom>
          <a:solidFill>
            <a:schemeClr val="bg1"/>
          </a:solidFill>
          <a:ln w="6350">
            <a:solidFill>
              <a:schemeClr val="tx1"/>
            </a:solidFill>
            <a:prstDash val="solid"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de-DE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de-DE"/>
          </a:p>
        </xdr:txBody>
      </xdr:sp>
    </xdr:grpSp>
    <xdr:clientData/>
  </xdr:twoCellAnchor>
  <xdr:twoCellAnchor editAs="absolute">
    <xdr:from>
      <xdr:col>8</xdr:col>
      <xdr:colOff>1119083</xdr:colOff>
      <xdr:row>56</xdr:row>
      <xdr:rowOff>13659</xdr:rowOff>
    </xdr:from>
    <xdr:to>
      <xdr:col>9</xdr:col>
      <xdr:colOff>1467392</xdr:colOff>
      <xdr:row>57</xdr:row>
      <xdr:rowOff>150143</xdr:rowOff>
    </xdr:to>
    <xdr:sp macro="" textlink="">
      <xdr:nvSpPr>
        <xdr:cNvPr id="36" name="Rechteck 35">
          <a:extLst>
            <a:ext uri="{FF2B5EF4-FFF2-40B4-BE49-F238E27FC236}">
              <a16:creationId xmlns:a16="http://schemas.microsoft.com/office/drawing/2014/main" id="{1E8E9C90-6A73-4D99-9EC4-2B0601426973}"/>
            </a:ext>
          </a:extLst>
        </xdr:cNvPr>
        <xdr:cNvSpPr/>
      </xdr:nvSpPr>
      <xdr:spPr>
        <a:xfrm rot="5400000">
          <a:off x="6758292" y="5476790"/>
          <a:ext cx="328889" cy="1926322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="vert270" wrap="square" rtlCol="0" anchor="ctr"/>
        <a:lstStyle>
          <a:defPPr>
            <a:defRPr lang="de-DE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de-DE" sz="1200" b="1">
              <a:solidFill>
                <a:schemeClr val="tx2"/>
              </a:solidFill>
            </a:rPr>
            <a:t>Field of View (FOV)</a:t>
          </a:r>
        </a:p>
      </xdr:txBody>
    </xdr:sp>
    <xdr:clientData/>
  </xdr:twoCellAnchor>
  <xdr:twoCellAnchor editAs="absolute">
    <xdr:from>
      <xdr:col>9</xdr:col>
      <xdr:colOff>739939</xdr:colOff>
      <xdr:row>39</xdr:row>
      <xdr:rowOff>101203</xdr:rowOff>
    </xdr:from>
    <xdr:to>
      <xdr:col>9</xdr:col>
      <xdr:colOff>756047</xdr:colOff>
      <xdr:row>54</xdr:row>
      <xdr:rowOff>69766</xdr:rowOff>
    </xdr:to>
    <xdr:cxnSp macro="">
      <xdr:nvCxnSpPr>
        <xdr:cNvPr id="37" name="Gerade Verbindung mit Pfeil 36">
          <a:extLst>
            <a:ext uri="{FF2B5EF4-FFF2-40B4-BE49-F238E27FC236}">
              <a16:creationId xmlns:a16="http://schemas.microsoft.com/office/drawing/2014/main" id="{B2E463BA-13E1-4A44-9395-7750485A44F2}"/>
            </a:ext>
          </a:extLst>
        </xdr:cNvPr>
        <xdr:cNvCxnSpPr>
          <a:cxnSpLocks/>
        </xdr:cNvCxnSpPr>
      </xdr:nvCxnSpPr>
      <xdr:spPr>
        <a:xfrm flipV="1">
          <a:off x="6966908" y="3434953"/>
          <a:ext cx="16108" cy="2826063"/>
        </a:xfrm>
        <a:prstGeom prst="straightConnector1">
          <a:avLst/>
        </a:prstGeom>
        <a:ln w="38100">
          <a:solidFill>
            <a:srgbClr val="003D6A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absolute">
    <xdr:from>
      <xdr:col>9</xdr:col>
      <xdr:colOff>511576</xdr:colOff>
      <xdr:row>44</xdr:row>
      <xdr:rowOff>108248</xdr:rowOff>
    </xdr:from>
    <xdr:to>
      <xdr:col>9</xdr:col>
      <xdr:colOff>943814</xdr:colOff>
      <xdr:row>52</xdr:row>
      <xdr:rowOff>148478</xdr:rowOff>
    </xdr:to>
    <xdr:sp macro="" textlink="">
      <xdr:nvSpPr>
        <xdr:cNvPr id="38" name="Rechteck 37">
          <a:extLst>
            <a:ext uri="{FF2B5EF4-FFF2-40B4-BE49-F238E27FC236}">
              <a16:creationId xmlns:a16="http://schemas.microsoft.com/office/drawing/2014/main" id="{60458337-45BF-4930-ADD3-5C29E9EC5958}"/>
            </a:ext>
          </a:extLst>
        </xdr:cNvPr>
        <xdr:cNvSpPr/>
      </xdr:nvSpPr>
      <xdr:spPr>
        <a:xfrm>
          <a:off x="6937029" y="4199292"/>
          <a:ext cx="432238" cy="1506183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="vert270" wrap="square" rtlCol="0" anchor="ctr"/>
        <a:lstStyle>
          <a:defPPr>
            <a:defRPr lang="de-DE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de-DE" sz="1200" b="1">
              <a:solidFill>
                <a:schemeClr val="tx2"/>
              </a:solidFill>
            </a:rPr>
            <a:t>Working</a:t>
          </a:r>
          <a:r>
            <a:rPr lang="de-DE" sz="1200" b="1" baseline="0">
              <a:solidFill>
                <a:schemeClr val="tx2"/>
              </a:solidFill>
            </a:rPr>
            <a:t> distance </a:t>
          </a:r>
          <a:br>
            <a:rPr lang="de-DE" sz="1200" b="1" baseline="0">
              <a:solidFill>
                <a:schemeClr val="tx2"/>
              </a:solidFill>
            </a:rPr>
          </a:br>
          <a:r>
            <a:rPr lang="de-DE" sz="1200" b="1">
              <a:solidFill>
                <a:schemeClr val="tx2"/>
              </a:solidFill>
            </a:rPr>
            <a:t> (a)</a:t>
          </a:r>
        </a:p>
      </xdr:txBody>
    </xdr:sp>
    <xdr:clientData/>
  </xdr:twoCellAnchor>
  <xdr:twoCellAnchor editAs="absolute">
    <xdr:from>
      <xdr:col>12</xdr:col>
      <xdr:colOff>890148</xdr:colOff>
      <xdr:row>41</xdr:row>
      <xdr:rowOff>5709</xdr:rowOff>
    </xdr:from>
    <xdr:to>
      <xdr:col>15</xdr:col>
      <xdr:colOff>56656</xdr:colOff>
      <xdr:row>52</xdr:row>
      <xdr:rowOff>36980</xdr:rowOff>
    </xdr:to>
    <xdr:grpSp>
      <xdr:nvGrpSpPr>
        <xdr:cNvPr id="43" name="Gruppieren 42">
          <a:extLst>
            <a:ext uri="{FF2B5EF4-FFF2-40B4-BE49-F238E27FC236}">
              <a16:creationId xmlns:a16="http://schemas.microsoft.com/office/drawing/2014/main" id="{0448FE63-6407-4E3C-9104-62C83451966E}"/>
            </a:ext>
          </a:extLst>
        </xdr:cNvPr>
        <xdr:cNvGrpSpPr/>
      </xdr:nvGrpSpPr>
      <xdr:grpSpPr>
        <a:xfrm>
          <a:off x="9641942" y="3714856"/>
          <a:ext cx="2651538" cy="2126771"/>
          <a:chOff x="1847850" y="4540729"/>
          <a:chExt cx="2644494" cy="2126771"/>
        </a:xfrm>
      </xdr:grpSpPr>
      <xdr:sp macro="" textlink="">
        <xdr:nvSpPr>
          <xdr:cNvPr id="15" name="Rechteck 14">
            <a:extLst>
              <a:ext uri="{FF2B5EF4-FFF2-40B4-BE49-F238E27FC236}">
                <a16:creationId xmlns:a16="http://schemas.microsoft.com/office/drawing/2014/main" id="{A947D494-6DA8-4181-8D6D-7F852EF7A8BD}"/>
              </a:ext>
            </a:extLst>
          </xdr:cNvPr>
          <xdr:cNvSpPr/>
        </xdr:nvSpPr>
        <xdr:spPr>
          <a:xfrm>
            <a:off x="3620724" y="5763737"/>
            <a:ext cx="871620" cy="386222"/>
          </a:xfrm>
          <a:prstGeom prst="rect">
            <a:avLst/>
          </a:prstGeom>
          <a:solidFill>
            <a:srgbClr val="003D6A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marL="0" indent="0" algn="ctr"/>
            <a:r>
              <a:rPr lang="de-DE" sz="1050">
                <a:solidFill>
                  <a:schemeClr val="bg1"/>
                </a:solidFill>
                <a:latin typeface="+mn-lt"/>
                <a:ea typeface="+mn-ea"/>
                <a:cs typeface="+mn-cs"/>
              </a:rPr>
              <a:t>Focus</a:t>
            </a:r>
          </a:p>
        </xdr:txBody>
      </xdr:sp>
      <xdr:sp macro="" textlink="">
        <xdr:nvSpPr>
          <xdr:cNvPr id="16" name="Rechteck 15">
            <a:extLst>
              <a:ext uri="{FF2B5EF4-FFF2-40B4-BE49-F238E27FC236}">
                <a16:creationId xmlns:a16="http://schemas.microsoft.com/office/drawing/2014/main" id="{3996C3A9-D2FE-4DD0-B5FD-BB275AAEDAE4}"/>
              </a:ext>
            </a:extLst>
          </xdr:cNvPr>
          <xdr:cNvSpPr/>
        </xdr:nvSpPr>
        <xdr:spPr>
          <a:xfrm>
            <a:off x="3581516" y="4611967"/>
            <a:ext cx="877335" cy="380506"/>
          </a:xfrm>
          <a:prstGeom prst="rect">
            <a:avLst/>
          </a:prstGeom>
          <a:solidFill>
            <a:srgbClr val="003D6A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marL="0" indent="0" algn="ctr"/>
            <a:r>
              <a:rPr lang="de-DE" sz="1050">
                <a:solidFill>
                  <a:schemeClr val="bg1"/>
                </a:solidFill>
                <a:latin typeface="+mn-lt"/>
                <a:ea typeface="+mn-ea"/>
                <a:cs typeface="+mn-cs"/>
              </a:rPr>
              <a:t>Aperture</a:t>
            </a:r>
          </a:p>
        </xdr:txBody>
      </xdr:sp>
      <xdr:cxnSp macro="">
        <xdr:nvCxnSpPr>
          <xdr:cNvPr id="17" name="Gerade Verbindung mit Pfeil 16">
            <a:extLst>
              <a:ext uri="{FF2B5EF4-FFF2-40B4-BE49-F238E27FC236}">
                <a16:creationId xmlns:a16="http://schemas.microsoft.com/office/drawing/2014/main" id="{712457EA-5332-4F75-94D5-56EA4A514330}"/>
              </a:ext>
            </a:extLst>
          </xdr:cNvPr>
          <xdr:cNvCxnSpPr>
            <a:stCxn id="16" idx="1"/>
            <a:endCxn id="32" idx="3"/>
          </xdr:cNvCxnSpPr>
        </xdr:nvCxnSpPr>
        <xdr:spPr>
          <a:xfrm flipH="1">
            <a:off x="3058036" y="4801268"/>
            <a:ext cx="523480" cy="343963"/>
          </a:xfrm>
          <a:prstGeom prst="straightConnector1">
            <a:avLst/>
          </a:prstGeom>
          <a:ln>
            <a:solidFill>
              <a:srgbClr val="003D6A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grpSp>
        <xdr:nvGrpSpPr>
          <xdr:cNvPr id="18" name="Gruppieren 17">
            <a:extLst>
              <a:ext uri="{FF2B5EF4-FFF2-40B4-BE49-F238E27FC236}">
                <a16:creationId xmlns:a16="http://schemas.microsoft.com/office/drawing/2014/main" id="{C9A727D6-8796-4A89-8A5A-5B69ACEDFDB0}"/>
              </a:ext>
            </a:extLst>
          </xdr:cNvPr>
          <xdr:cNvGrpSpPr/>
        </xdr:nvGrpSpPr>
        <xdr:grpSpPr>
          <a:xfrm>
            <a:off x="1847850" y="4540729"/>
            <a:ext cx="1206376" cy="2126771"/>
            <a:chOff x="8641079" y="2030263"/>
            <a:chExt cx="777623" cy="866689"/>
          </a:xfrm>
        </xdr:grpSpPr>
        <xdr:grpSp>
          <xdr:nvGrpSpPr>
            <xdr:cNvPr id="19" name="Gruppieren 18">
              <a:extLst>
                <a:ext uri="{FF2B5EF4-FFF2-40B4-BE49-F238E27FC236}">
                  <a16:creationId xmlns:a16="http://schemas.microsoft.com/office/drawing/2014/main" id="{0EAE432B-CBB8-474A-8D91-83DD9B1D6873}"/>
                </a:ext>
              </a:extLst>
            </xdr:cNvPr>
            <xdr:cNvGrpSpPr/>
          </xdr:nvGrpSpPr>
          <xdr:grpSpPr>
            <a:xfrm>
              <a:off x="8654143" y="2030263"/>
              <a:ext cx="764559" cy="866689"/>
              <a:chOff x="8630653" y="2041492"/>
              <a:chExt cx="762266" cy="874711"/>
            </a:xfrm>
          </xdr:grpSpPr>
          <xdr:grpSp>
            <xdr:nvGrpSpPr>
              <xdr:cNvPr id="25" name="Gruppieren 24">
                <a:extLst>
                  <a:ext uri="{FF2B5EF4-FFF2-40B4-BE49-F238E27FC236}">
                    <a16:creationId xmlns:a16="http://schemas.microsoft.com/office/drawing/2014/main" id="{D8870EA9-AD81-42D7-AFF5-287726DD6F18}"/>
                  </a:ext>
                </a:extLst>
              </xdr:cNvPr>
              <xdr:cNvGrpSpPr/>
            </xdr:nvGrpSpPr>
            <xdr:grpSpPr>
              <a:xfrm>
                <a:off x="8631939" y="2041492"/>
                <a:ext cx="760980" cy="874711"/>
                <a:chOff x="8626174" y="2016928"/>
                <a:chExt cx="761231" cy="857164"/>
              </a:xfrm>
            </xdr:grpSpPr>
            <xdr:sp macro="" textlink="">
              <xdr:nvSpPr>
                <xdr:cNvPr id="31" name="Rechteck 30">
                  <a:extLst>
                    <a:ext uri="{FF2B5EF4-FFF2-40B4-BE49-F238E27FC236}">
                      <a16:creationId xmlns:a16="http://schemas.microsoft.com/office/drawing/2014/main" id="{DCDDF16A-CDA2-48E3-86E6-952DA7B51F18}"/>
                    </a:ext>
                  </a:extLst>
                </xdr:cNvPr>
                <xdr:cNvSpPr/>
              </xdr:nvSpPr>
              <xdr:spPr>
                <a:xfrm>
                  <a:off x="8626174" y="2016928"/>
                  <a:ext cx="711740" cy="857164"/>
                </a:xfrm>
                <a:prstGeom prst="rect">
                  <a:avLst/>
                </a:prstGeom>
                <a:solidFill>
                  <a:srgbClr val="009EE0"/>
                </a:solidFill>
                <a:ln>
                  <a:noFill/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wrap="square" rtlCol="0" anchor="t"/>
                <a:lstStyle>
                  <a:defPPr>
                    <a:defRPr lang="de-DE"/>
                  </a:defPPr>
                  <a:lvl1pPr marL="0" algn="l" defTabSz="914400" rtl="0" eaLnBrk="1" latinLnBrk="0" hangingPunct="1">
                    <a:defRPr sz="1800" kern="12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1pPr>
                  <a:lvl2pPr marL="457200" algn="l" defTabSz="914400" rtl="0" eaLnBrk="1" latinLnBrk="0" hangingPunct="1">
                    <a:defRPr sz="1800" kern="12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2pPr>
                  <a:lvl3pPr marL="914400" algn="l" defTabSz="914400" rtl="0" eaLnBrk="1" latinLnBrk="0" hangingPunct="1">
                    <a:defRPr sz="1800" kern="12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3pPr>
                  <a:lvl4pPr marL="1371600" algn="l" defTabSz="914400" rtl="0" eaLnBrk="1" latinLnBrk="0" hangingPunct="1">
                    <a:defRPr sz="1800" kern="12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4pPr>
                  <a:lvl5pPr marL="1828800" algn="l" defTabSz="914400" rtl="0" eaLnBrk="1" latinLnBrk="0" hangingPunct="1">
                    <a:defRPr sz="1800" kern="12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5pPr>
                  <a:lvl6pPr marL="2286000" algn="l" defTabSz="914400" rtl="0" eaLnBrk="1" latinLnBrk="0" hangingPunct="1">
                    <a:defRPr sz="1800" kern="12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6pPr>
                  <a:lvl7pPr marL="2743200" algn="l" defTabSz="914400" rtl="0" eaLnBrk="1" latinLnBrk="0" hangingPunct="1">
                    <a:defRPr sz="1800" kern="12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7pPr>
                  <a:lvl8pPr marL="3200400" algn="l" defTabSz="914400" rtl="0" eaLnBrk="1" latinLnBrk="0" hangingPunct="1">
                    <a:defRPr sz="1800" kern="12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8pPr>
                  <a:lvl9pPr marL="3657600" algn="l" defTabSz="914400" rtl="0" eaLnBrk="1" latinLnBrk="0" hangingPunct="1">
                    <a:defRPr sz="1800" kern="12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9pPr>
                </a:lstStyle>
                <a:p>
                  <a:pPr algn="ctr"/>
                  <a:r>
                    <a:rPr lang="de-DE" sz="1800"/>
                    <a:t>Lens</a:t>
                  </a:r>
                </a:p>
              </xdr:txBody>
            </xdr:sp>
            <xdr:sp macro="" textlink="">
              <xdr:nvSpPr>
                <xdr:cNvPr id="32" name="Rechteck 31">
                  <a:extLst>
                    <a:ext uri="{FF2B5EF4-FFF2-40B4-BE49-F238E27FC236}">
                      <a16:creationId xmlns:a16="http://schemas.microsoft.com/office/drawing/2014/main" id="{580D8D5C-386B-4CF7-8DC8-00A7C1B990AE}"/>
                    </a:ext>
                  </a:extLst>
                </xdr:cNvPr>
                <xdr:cNvSpPr/>
              </xdr:nvSpPr>
              <xdr:spPr>
                <a:xfrm>
                  <a:off x="9345552" y="2213179"/>
                  <a:ext cx="41853" cy="85482"/>
                </a:xfrm>
                <a:prstGeom prst="rect">
                  <a:avLst/>
                </a:prstGeom>
                <a:solidFill>
                  <a:schemeClr val="bg1">
                    <a:lumMod val="65000"/>
                  </a:schemeClr>
                </a:solidFill>
                <a:ln>
                  <a:noFill/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wrap="square" rtlCol="0" anchor="ctr"/>
                <a:lstStyle>
                  <a:defPPr>
                    <a:defRPr lang="de-DE"/>
                  </a:defPPr>
                  <a:lvl1pPr marL="0" algn="l" defTabSz="914400" rtl="0" eaLnBrk="1" latinLnBrk="0" hangingPunct="1">
                    <a:defRPr sz="1800" kern="12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1pPr>
                  <a:lvl2pPr marL="457200" algn="l" defTabSz="914400" rtl="0" eaLnBrk="1" latinLnBrk="0" hangingPunct="1">
                    <a:defRPr sz="1800" kern="12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2pPr>
                  <a:lvl3pPr marL="914400" algn="l" defTabSz="914400" rtl="0" eaLnBrk="1" latinLnBrk="0" hangingPunct="1">
                    <a:defRPr sz="1800" kern="12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3pPr>
                  <a:lvl4pPr marL="1371600" algn="l" defTabSz="914400" rtl="0" eaLnBrk="1" latinLnBrk="0" hangingPunct="1">
                    <a:defRPr sz="1800" kern="12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4pPr>
                  <a:lvl5pPr marL="1828800" algn="l" defTabSz="914400" rtl="0" eaLnBrk="1" latinLnBrk="0" hangingPunct="1">
                    <a:defRPr sz="1800" kern="12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5pPr>
                  <a:lvl6pPr marL="2286000" algn="l" defTabSz="914400" rtl="0" eaLnBrk="1" latinLnBrk="0" hangingPunct="1">
                    <a:defRPr sz="1800" kern="12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6pPr>
                  <a:lvl7pPr marL="2743200" algn="l" defTabSz="914400" rtl="0" eaLnBrk="1" latinLnBrk="0" hangingPunct="1">
                    <a:defRPr sz="1800" kern="12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7pPr>
                  <a:lvl8pPr marL="3200400" algn="l" defTabSz="914400" rtl="0" eaLnBrk="1" latinLnBrk="0" hangingPunct="1">
                    <a:defRPr sz="1800" kern="12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8pPr>
                  <a:lvl9pPr marL="3657600" algn="l" defTabSz="914400" rtl="0" eaLnBrk="1" latinLnBrk="0" hangingPunct="1">
                    <a:defRPr sz="1800" kern="12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9pPr>
                </a:lstStyle>
                <a:p>
                  <a:pPr algn="ctr"/>
                  <a:endParaRPr lang="de-DE" sz="4000"/>
                </a:p>
              </xdr:txBody>
            </xdr:sp>
            <xdr:sp macro="" textlink="">
              <xdr:nvSpPr>
                <xdr:cNvPr id="33" name="Rechteck 32">
                  <a:extLst>
                    <a:ext uri="{FF2B5EF4-FFF2-40B4-BE49-F238E27FC236}">
                      <a16:creationId xmlns:a16="http://schemas.microsoft.com/office/drawing/2014/main" id="{DCAD8D14-4E60-4DE0-8C97-83BD8BEA4E22}"/>
                    </a:ext>
                  </a:extLst>
                </xdr:cNvPr>
                <xdr:cNvSpPr/>
              </xdr:nvSpPr>
              <xdr:spPr>
                <a:xfrm>
                  <a:off x="8630231" y="2213178"/>
                  <a:ext cx="718900" cy="85482"/>
                </a:xfrm>
                <a:prstGeom prst="rect">
                  <a:avLst/>
                </a:prstGeom>
                <a:solidFill>
                  <a:schemeClr val="bg1"/>
                </a:solidFill>
                <a:ln w="6350">
                  <a:solidFill>
                    <a:schemeClr val="tx1"/>
                  </a:solidFill>
                  <a:prstDash val="solid"/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wrap="square" rtlCol="0" anchor="ctr"/>
                <a:lstStyle>
                  <a:defPPr>
                    <a:defRPr lang="de-DE"/>
                  </a:defPPr>
                  <a:lvl1pPr marL="0" algn="l" defTabSz="914400" rtl="0" eaLnBrk="1" latinLnBrk="0" hangingPunct="1">
                    <a:defRPr sz="1800" kern="12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1pPr>
                  <a:lvl2pPr marL="457200" algn="l" defTabSz="914400" rtl="0" eaLnBrk="1" latinLnBrk="0" hangingPunct="1">
                    <a:defRPr sz="1800" kern="12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2pPr>
                  <a:lvl3pPr marL="914400" algn="l" defTabSz="914400" rtl="0" eaLnBrk="1" latinLnBrk="0" hangingPunct="1">
                    <a:defRPr sz="1800" kern="12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3pPr>
                  <a:lvl4pPr marL="1371600" algn="l" defTabSz="914400" rtl="0" eaLnBrk="1" latinLnBrk="0" hangingPunct="1">
                    <a:defRPr sz="1800" kern="12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4pPr>
                  <a:lvl5pPr marL="1828800" algn="l" defTabSz="914400" rtl="0" eaLnBrk="1" latinLnBrk="0" hangingPunct="1">
                    <a:defRPr sz="1800" kern="12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5pPr>
                  <a:lvl6pPr marL="2286000" algn="l" defTabSz="914400" rtl="0" eaLnBrk="1" latinLnBrk="0" hangingPunct="1">
                    <a:defRPr sz="1800" kern="12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6pPr>
                  <a:lvl7pPr marL="2743200" algn="l" defTabSz="914400" rtl="0" eaLnBrk="1" latinLnBrk="0" hangingPunct="1">
                    <a:defRPr sz="1800" kern="12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7pPr>
                  <a:lvl8pPr marL="3200400" algn="l" defTabSz="914400" rtl="0" eaLnBrk="1" latinLnBrk="0" hangingPunct="1">
                    <a:defRPr sz="1800" kern="12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8pPr>
                  <a:lvl9pPr marL="3657600" algn="l" defTabSz="914400" rtl="0" eaLnBrk="1" latinLnBrk="0" hangingPunct="1">
                    <a:defRPr sz="1800" kern="12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9pPr>
                </a:lstStyle>
                <a:p>
                  <a:pPr algn="ctr"/>
                  <a:endParaRPr lang="de-DE" sz="4000"/>
                </a:p>
              </xdr:txBody>
            </xdr:sp>
            <xdr:sp macro="" textlink="">
              <xdr:nvSpPr>
                <xdr:cNvPr id="34" name="Rechteck 33">
                  <a:extLst>
                    <a:ext uri="{FF2B5EF4-FFF2-40B4-BE49-F238E27FC236}">
                      <a16:creationId xmlns:a16="http://schemas.microsoft.com/office/drawing/2014/main" id="{FEA6C062-5003-4877-AFD9-0B7B5767AF53}"/>
                    </a:ext>
                  </a:extLst>
                </xdr:cNvPr>
                <xdr:cNvSpPr/>
              </xdr:nvSpPr>
              <xdr:spPr>
                <a:xfrm>
                  <a:off x="8630231" y="2553561"/>
                  <a:ext cx="718900" cy="85482"/>
                </a:xfrm>
                <a:prstGeom prst="rect">
                  <a:avLst/>
                </a:prstGeom>
                <a:solidFill>
                  <a:schemeClr val="bg1"/>
                </a:solidFill>
                <a:ln w="6350">
                  <a:solidFill>
                    <a:schemeClr val="tx1"/>
                  </a:solidFill>
                  <a:prstDash val="solid"/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wrap="square" rtlCol="0" anchor="ctr"/>
                <a:lstStyle>
                  <a:defPPr>
                    <a:defRPr lang="de-DE"/>
                  </a:defPPr>
                  <a:lvl1pPr marL="0" algn="l" defTabSz="914400" rtl="0" eaLnBrk="1" latinLnBrk="0" hangingPunct="1">
                    <a:defRPr sz="1800" kern="12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1pPr>
                  <a:lvl2pPr marL="457200" algn="l" defTabSz="914400" rtl="0" eaLnBrk="1" latinLnBrk="0" hangingPunct="1">
                    <a:defRPr sz="1800" kern="12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2pPr>
                  <a:lvl3pPr marL="914400" algn="l" defTabSz="914400" rtl="0" eaLnBrk="1" latinLnBrk="0" hangingPunct="1">
                    <a:defRPr sz="1800" kern="12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3pPr>
                  <a:lvl4pPr marL="1371600" algn="l" defTabSz="914400" rtl="0" eaLnBrk="1" latinLnBrk="0" hangingPunct="1">
                    <a:defRPr sz="1800" kern="12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4pPr>
                  <a:lvl5pPr marL="1828800" algn="l" defTabSz="914400" rtl="0" eaLnBrk="1" latinLnBrk="0" hangingPunct="1">
                    <a:defRPr sz="1800" kern="12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5pPr>
                  <a:lvl6pPr marL="2286000" algn="l" defTabSz="914400" rtl="0" eaLnBrk="1" latinLnBrk="0" hangingPunct="1">
                    <a:defRPr sz="1800" kern="12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6pPr>
                  <a:lvl7pPr marL="2743200" algn="l" defTabSz="914400" rtl="0" eaLnBrk="1" latinLnBrk="0" hangingPunct="1">
                    <a:defRPr sz="1800" kern="12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7pPr>
                  <a:lvl8pPr marL="3200400" algn="l" defTabSz="914400" rtl="0" eaLnBrk="1" latinLnBrk="0" hangingPunct="1">
                    <a:defRPr sz="1800" kern="12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8pPr>
                  <a:lvl9pPr marL="3657600" algn="l" defTabSz="914400" rtl="0" eaLnBrk="1" latinLnBrk="0" hangingPunct="1">
                    <a:defRPr sz="1800" kern="12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9pPr>
                </a:lstStyle>
                <a:p>
                  <a:pPr algn="ctr"/>
                  <a:endParaRPr lang="de-DE" sz="4000"/>
                </a:p>
              </xdr:txBody>
            </xdr:sp>
            <xdr:sp macro="" textlink="">
              <xdr:nvSpPr>
                <xdr:cNvPr id="35" name="Rechteck 34">
                  <a:extLst>
                    <a:ext uri="{FF2B5EF4-FFF2-40B4-BE49-F238E27FC236}">
                      <a16:creationId xmlns:a16="http://schemas.microsoft.com/office/drawing/2014/main" id="{DD8AB0B3-6925-4FAB-90B5-36D52660583F}"/>
                    </a:ext>
                  </a:extLst>
                </xdr:cNvPr>
                <xdr:cNvSpPr/>
              </xdr:nvSpPr>
              <xdr:spPr>
                <a:xfrm>
                  <a:off x="9345314" y="2555092"/>
                  <a:ext cx="41853" cy="85482"/>
                </a:xfrm>
                <a:prstGeom prst="rect">
                  <a:avLst/>
                </a:prstGeom>
                <a:solidFill>
                  <a:schemeClr val="bg1">
                    <a:lumMod val="65000"/>
                  </a:schemeClr>
                </a:solidFill>
                <a:ln>
                  <a:noFill/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wrap="square" rtlCol="0" anchor="ctr"/>
                <a:lstStyle>
                  <a:defPPr>
                    <a:defRPr lang="de-DE"/>
                  </a:defPPr>
                  <a:lvl1pPr marL="0" algn="l" defTabSz="914400" rtl="0" eaLnBrk="1" latinLnBrk="0" hangingPunct="1">
                    <a:defRPr sz="1800" kern="12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1pPr>
                  <a:lvl2pPr marL="457200" algn="l" defTabSz="914400" rtl="0" eaLnBrk="1" latinLnBrk="0" hangingPunct="1">
                    <a:defRPr sz="1800" kern="12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2pPr>
                  <a:lvl3pPr marL="914400" algn="l" defTabSz="914400" rtl="0" eaLnBrk="1" latinLnBrk="0" hangingPunct="1">
                    <a:defRPr sz="1800" kern="12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3pPr>
                  <a:lvl4pPr marL="1371600" algn="l" defTabSz="914400" rtl="0" eaLnBrk="1" latinLnBrk="0" hangingPunct="1">
                    <a:defRPr sz="1800" kern="12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4pPr>
                  <a:lvl5pPr marL="1828800" algn="l" defTabSz="914400" rtl="0" eaLnBrk="1" latinLnBrk="0" hangingPunct="1">
                    <a:defRPr sz="1800" kern="12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5pPr>
                  <a:lvl6pPr marL="2286000" algn="l" defTabSz="914400" rtl="0" eaLnBrk="1" latinLnBrk="0" hangingPunct="1">
                    <a:defRPr sz="1800" kern="12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6pPr>
                  <a:lvl7pPr marL="2743200" algn="l" defTabSz="914400" rtl="0" eaLnBrk="1" latinLnBrk="0" hangingPunct="1">
                    <a:defRPr sz="1800" kern="12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7pPr>
                  <a:lvl8pPr marL="3200400" algn="l" defTabSz="914400" rtl="0" eaLnBrk="1" latinLnBrk="0" hangingPunct="1">
                    <a:defRPr sz="1800" kern="12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8pPr>
                  <a:lvl9pPr marL="3657600" algn="l" defTabSz="914400" rtl="0" eaLnBrk="1" latinLnBrk="0" hangingPunct="1">
                    <a:defRPr sz="1800" kern="12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9pPr>
                </a:lstStyle>
                <a:p>
                  <a:pPr algn="ctr"/>
                  <a:endParaRPr lang="de-DE" sz="4000"/>
                </a:p>
              </xdr:txBody>
            </xdr:sp>
          </xdr:grpSp>
          <xdr:sp macro="" textlink="">
            <xdr:nvSpPr>
              <xdr:cNvPr id="26" name="Rechteck 25">
                <a:extLst>
                  <a:ext uri="{FF2B5EF4-FFF2-40B4-BE49-F238E27FC236}">
                    <a16:creationId xmlns:a16="http://schemas.microsoft.com/office/drawing/2014/main" id="{3297AA23-91CF-4350-B688-E36B64FA2012}"/>
                  </a:ext>
                </a:extLst>
              </xdr:cNvPr>
              <xdr:cNvSpPr/>
            </xdr:nvSpPr>
            <xdr:spPr>
              <a:xfrm>
                <a:off x="8630653" y="2360446"/>
                <a:ext cx="709360" cy="141621"/>
              </a:xfrm>
              <a:prstGeom prst="rect">
                <a:avLst/>
              </a:prstGeom>
              <a:noFill/>
              <a:ln>
                <a:noFill/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wrap="square" rtlCol="0" anchor="t"/>
              <a:lstStyle>
                <a:defPPr>
                  <a:defRPr lang="de-DE"/>
                </a:defPPr>
                <a:lvl1pPr marL="0" algn="l" defTabSz="914400" rtl="0" eaLnBrk="1" latinLnBrk="0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9pPr>
              </a:lstStyle>
              <a:p>
                <a:pPr algn="ctr"/>
                <a:r>
                  <a:rPr lang="de-DE" sz="1100"/>
                  <a:t>1  2   …    8   11</a:t>
                </a:r>
              </a:p>
            </xdr:txBody>
          </xdr:sp>
          <xdr:cxnSp macro="">
            <xdr:nvCxnSpPr>
              <xdr:cNvPr id="27" name="Gerader Verbinder 26">
                <a:extLst>
                  <a:ext uri="{FF2B5EF4-FFF2-40B4-BE49-F238E27FC236}">
                    <a16:creationId xmlns:a16="http://schemas.microsoft.com/office/drawing/2014/main" id="{501B1495-6B47-4E5B-88C4-75C4957F0F26}"/>
                  </a:ext>
                </a:extLst>
              </xdr:cNvPr>
              <xdr:cNvCxnSpPr>
                <a:cxnSpLocks/>
              </xdr:cNvCxnSpPr>
            </xdr:nvCxnSpPr>
            <xdr:spPr>
              <a:xfrm rot="10800000" flipH="1" flipV="1">
                <a:off x="8751970" y="2317508"/>
                <a:ext cx="0" cy="62989"/>
              </a:xfrm>
              <a:prstGeom prst="line">
                <a:avLst/>
              </a:prstGeom>
              <a:ln w="28575">
                <a:solidFill>
                  <a:schemeClr val="bg1"/>
                </a:solidFill>
              </a:ln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  <xdr:cxnSp macro="">
            <xdr:nvCxnSpPr>
              <xdr:cNvPr id="28" name="Gerader Verbinder 27">
                <a:extLst>
                  <a:ext uri="{FF2B5EF4-FFF2-40B4-BE49-F238E27FC236}">
                    <a16:creationId xmlns:a16="http://schemas.microsoft.com/office/drawing/2014/main" id="{4FE3706A-B858-4CC2-AE3F-5CB3413326E4}"/>
                  </a:ext>
                </a:extLst>
              </xdr:cNvPr>
              <xdr:cNvCxnSpPr>
                <a:cxnSpLocks/>
              </xdr:cNvCxnSpPr>
            </xdr:nvCxnSpPr>
            <xdr:spPr>
              <a:xfrm rot="10800000" flipH="1" flipV="1">
                <a:off x="9075842" y="2317508"/>
                <a:ext cx="0" cy="62989"/>
              </a:xfrm>
              <a:prstGeom prst="line">
                <a:avLst/>
              </a:prstGeom>
              <a:ln w="28575">
                <a:solidFill>
                  <a:schemeClr val="bg1"/>
                </a:solidFill>
              </a:ln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  <xdr:cxnSp macro="">
            <xdr:nvCxnSpPr>
              <xdr:cNvPr id="29" name="Gerader Verbinder 28">
                <a:extLst>
                  <a:ext uri="{FF2B5EF4-FFF2-40B4-BE49-F238E27FC236}">
                    <a16:creationId xmlns:a16="http://schemas.microsoft.com/office/drawing/2014/main" id="{A81E62B2-15AE-4C7B-A368-64A549DE7923}"/>
                  </a:ext>
                </a:extLst>
              </xdr:cNvPr>
              <xdr:cNvCxnSpPr>
                <a:cxnSpLocks/>
              </xdr:cNvCxnSpPr>
            </xdr:nvCxnSpPr>
            <xdr:spPr>
              <a:xfrm rot="10800000" flipH="1" flipV="1">
                <a:off x="8834096" y="2317508"/>
                <a:ext cx="0" cy="62989"/>
              </a:xfrm>
              <a:prstGeom prst="line">
                <a:avLst/>
              </a:prstGeom>
              <a:ln w="28575">
                <a:solidFill>
                  <a:schemeClr val="bg1"/>
                </a:solidFill>
              </a:ln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  <xdr:cxnSp macro="">
            <xdr:nvCxnSpPr>
              <xdr:cNvPr id="30" name="Gerader Verbinder 29">
                <a:extLst>
                  <a:ext uri="{FF2B5EF4-FFF2-40B4-BE49-F238E27FC236}">
                    <a16:creationId xmlns:a16="http://schemas.microsoft.com/office/drawing/2014/main" id="{401941C8-8C1C-4C05-B1A3-9F8644E3AA53}"/>
                  </a:ext>
                </a:extLst>
              </xdr:cNvPr>
              <xdr:cNvCxnSpPr>
                <a:cxnSpLocks/>
              </xdr:cNvCxnSpPr>
            </xdr:nvCxnSpPr>
            <xdr:spPr>
              <a:xfrm rot="10800000" flipH="1" flipV="1">
                <a:off x="9196577" y="2317508"/>
                <a:ext cx="0" cy="62989"/>
              </a:xfrm>
              <a:prstGeom prst="line">
                <a:avLst/>
              </a:prstGeom>
              <a:ln w="28575">
                <a:solidFill>
                  <a:schemeClr val="bg1"/>
                </a:solidFill>
              </a:ln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</xdr:grpSp>
        <xdr:sp macro="" textlink="">
          <xdr:nvSpPr>
            <xdr:cNvPr id="20" name="Textfeld 19">
              <a:extLst>
                <a:ext uri="{FF2B5EF4-FFF2-40B4-BE49-F238E27FC236}">
                  <a16:creationId xmlns:a16="http://schemas.microsoft.com/office/drawing/2014/main" id="{85E6F758-75FF-4589-A3B4-40C4DB170A99}"/>
                </a:ext>
              </a:extLst>
            </xdr:cNvPr>
            <xdr:cNvSpPr txBox="1"/>
          </xdr:nvSpPr>
          <xdr:spPr>
            <a:xfrm>
              <a:off x="8641079" y="2710902"/>
              <a:ext cx="172452" cy="102669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b"/>
            <a:lstStyle/>
            <a:p>
              <a:pPr algn="ctr"/>
              <a:r>
                <a:rPr lang="de-DE" sz="1100" b="0" i="0">
                  <a:solidFill>
                    <a:schemeClr val="bg1"/>
                  </a:solidFill>
                  <a:effectLst/>
                  <a:latin typeface="+mn-lt"/>
                  <a:ea typeface="+mn-ea"/>
                  <a:cs typeface="+mn-cs"/>
                </a:rPr>
                <a:t>∞</a:t>
              </a:r>
              <a:endParaRPr lang="de-DE" sz="1100">
                <a:solidFill>
                  <a:schemeClr val="bg1"/>
                </a:solidFill>
              </a:endParaRPr>
            </a:p>
          </xdr:txBody>
        </xdr:sp>
        <xdr:sp macro="" textlink="">
          <xdr:nvSpPr>
            <xdr:cNvPr id="21" name="Rechteck 20">
              <a:extLst>
                <a:ext uri="{FF2B5EF4-FFF2-40B4-BE49-F238E27FC236}">
                  <a16:creationId xmlns:a16="http://schemas.microsoft.com/office/drawing/2014/main" id="{05567E7D-B737-44C8-A288-C84A1E26E8CC}"/>
                </a:ext>
              </a:extLst>
            </xdr:cNvPr>
            <xdr:cNvSpPr/>
          </xdr:nvSpPr>
          <xdr:spPr>
            <a:xfrm>
              <a:off x="8761391" y="2673555"/>
              <a:ext cx="406854" cy="140016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b"/>
            <a:lstStyle>
              <a:defPPr>
                <a:defRPr lang="de-DE"/>
              </a:defPPr>
              <a:lvl1pPr marL="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r>
                <a:rPr lang="de-DE" sz="1100"/>
                <a:t>Focus</a:t>
              </a:r>
            </a:p>
          </xdr:txBody>
        </xdr:sp>
        <xdr:sp macro="" textlink="">
          <xdr:nvSpPr>
            <xdr:cNvPr id="22" name="Rechteck 21">
              <a:extLst>
                <a:ext uri="{FF2B5EF4-FFF2-40B4-BE49-F238E27FC236}">
                  <a16:creationId xmlns:a16="http://schemas.microsoft.com/office/drawing/2014/main" id="{A967501B-02B1-4D10-A5CE-58ADC9507767}"/>
                </a:ext>
              </a:extLst>
            </xdr:cNvPr>
            <xdr:cNvSpPr/>
          </xdr:nvSpPr>
          <xdr:spPr>
            <a:xfrm>
              <a:off x="9022081" y="2673555"/>
              <a:ext cx="387302" cy="140016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b"/>
            <a:lstStyle>
              <a:defPPr>
                <a:defRPr lang="de-DE"/>
              </a:defPPr>
              <a:lvl1pPr marL="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r>
                <a:rPr lang="de-DE" sz="1100" baseline="0"/>
                <a:t>50mm</a:t>
              </a:r>
              <a:endParaRPr lang="de-DE" sz="1100"/>
            </a:p>
          </xdr:txBody>
        </xdr:sp>
        <xdr:cxnSp macro="">
          <xdr:nvCxnSpPr>
            <xdr:cNvPr id="23" name="Gerader Verbinder 22">
              <a:extLst>
                <a:ext uri="{FF2B5EF4-FFF2-40B4-BE49-F238E27FC236}">
                  <a16:creationId xmlns:a16="http://schemas.microsoft.com/office/drawing/2014/main" id="{A19D4887-F7FC-4DA1-A02F-11EF37062AD2}"/>
                </a:ext>
              </a:extLst>
            </xdr:cNvPr>
            <xdr:cNvCxnSpPr>
              <a:cxnSpLocks/>
            </xdr:cNvCxnSpPr>
          </xdr:nvCxnSpPr>
          <xdr:spPr>
            <a:xfrm rot="10800000" flipH="1" flipV="1">
              <a:off x="9050141" y="2235383"/>
              <a:ext cx="0" cy="71340"/>
            </a:xfrm>
            <a:prstGeom prst="line">
              <a:avLst/>
            </a:prstGeom>
            <a:ln w="57150">
              <a:solidFill>
                <a:srgbClr val="BCCF00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24" name="Gerader Verbinder 23">
              <a:extLst>
                <a:ext uri="{FF2B5EF4-FFF2-40B4-BE49-F238E27FC236}">
                  <a16:creationId xmlns:a16="http://schemas.microsoft.com/office/drawing/2014/main" id="{33C00BF5-BF0F-4E82-9AC7-C6C3FFA68F79}"/>
                </a:ext>
              </a:extLst>
            </xdr:cNvPr>
            <xdr:cNvCxnSpPr>
              <a:cxnSpLocks/>
            </xdr:cNvCxnSpPr>
          </xdr:nvCxnSpPr>
          <xdr:spPr>
            <a:xfrm rot="10800000" flipH="1" flipV="1">
              <a:off x="9207136" y="2579372"/>
              <a:ext cx="0" cy="71340"/>
            </a:xfrm>
            <a:prstGeom prst="line">
              <a:avLst/>
            </a:prstGeom>
            <a:ln w="57150">
              <a:solidFill>
                <a:srgbClr val="BCCF00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</xdr:grpSp>
      <xdr:cxnSp macro="">
        <xdr:nvCxnSpPr>
          <xdr:cNvPr id="39" name="Gerade Verbindung mit Pfeil 38">
            <a:extLst>
              <a:ext uri="{FF2B5EF4-FFF2-40B4-BE49-F238E27FC236}">
                <a16:creationId xmlns:a16="http://schemas.microsoft.com/office/drawing/2014/main" id="{0B7850B4-8B4F-40D1-B2FF-1AAC7F6615DA}"/>
              </a:ext>
            </a:extLst>
          </xdr:cNvPr>
          <xdr:cNvCxnSpPr>
            <a:stCxn id="15" idx="1"/>
            <a:endCxn id="35" idx="3"/>
          </xdr:cNvCxnSpPr>
        </xdr:nvCxnSpPr>
        <xdr:spPr>
          <a:xfrm flipH="1">
            <a:off x="3053838" y="5954943"/>
            <a:ext cx="566886" cy="3650"/>
          </a:xfrm>
          <a:prstGeom prst="straightConnector1">
            <a:avLst/>
          </a:prstGeom>
          <a:ln>
            <a:solidFill>
              <a:srgbClr val="003D6A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 editAs="absolute">
    <xdr:from>
      <xdr:col>10</xdr:col>
      <xdr:colOff>510652</xdr:colOff>
      <xdr:row>8</xdr:row>
      <xdr:rowOff>114300</xdr:rowOff>
    </xdr:from>
    <xdr:to>
      <xdr:col>13</xdr:col>
      <xdr:colOff>3922</xdr:colOff>
      <xdr:row>49</xdr:row>
      <xdr:rowOff>144668</xdr:rowOff>
    </xdr:to>
    <xdr:cxnSp macro="">
      <xdr:nvCxnSpPr>
        <xdr:cNvPr id="40" name="Gerade Verbindung mit Pfeil 39">
          <a:extLst>
            <a:ext uri="{FF2B5EF4-FFF2-40B4-BE49-F238E27FC236}">
              <a16:creationId xmlns:a16="http://schemas.microsoft.com/office/drawing/2014/main" id="{038FAF60-2732-43B5-BC13-7FEDD4866496}"/>
            </a:ext>
          </a:extLst>
        </xdr:cNvPr>
        <xdr:cNvCxnSpPr>
          <a:cxnSpLocks/>
        </xdr:cNvCxnSpPr>
      </xdr:nvCxnSpPr>
      <xdr:spPr>
        <a:xfrm flipV="1">
          <a:off x="8532495" y="1857375"/>
          <a:ext cx="1973580" cy="3286125"/>
        </a:xfrm>
        <a:prstGeom prst="straightConnector1">
          <a:avLst/>
        </a:prstGeom>
        <a:ln w="38100" cap="flat">
          <a:solidFill>
            <a:srgbClr val="BCCF00"/>
          </a:solidFill>
          <a:miter lim="800000"/>
          <a:headEnd type="triangle" w="lg" len="lg"/>
          <a:tailEnd type="none" w="med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absolute">
    <xdr:from>
      <xdr:col>9</xdr:col>
      <xdr:colOff>24877</xdr:colOff>
      <xdr:row>8</xdr:row>
      <xdr:rowOff>125730</xdr:rowOff>
    </xdr:from>
    <xdr:to>
      <xdr:col>9</xdr:col>
      <xdr:colOff>489697</xdr:colOff>
      <xdr:row>39</xdr:row>
      <xdr:rowOff>103766</xdr:rowOff>
    </xdr:to>
    <xdr:cxnSp macro="">
      <xdr:nvCxnSpPr>
        <xdr:cNvPr id="41" name="Gerade Verbindung mit Pfeil 40">
          <a:extLst>
            <a:ext uri="{FF2B5EF4-FFF2-40B4-BE49-F238E27FC236}">
              <a16:creationId xmlns:a16="http://schemas.microsoft.com/office/drawing/2014/main" id="{7A76327C-6A9F-4FE6-AEB4-DAEDB3DC09DC}"/>
            </a:ext>
          </a:extLst>
        </xdr:cNvPr>
        <xdr:cNvCxnSpPr>
          <a:cxnSpLocks/>
        </xdr:cNvCxnSpPr>
      </xdr:nvCxnSpPr>
      <xdr:spPr>
        <a:xfrm flipH="1" flipV="1">
          <a:off x="6410325" y="1866900"/>
          <a:ext cx="462915" cy="1421130"/>
        </a:xfrm>
        <a:prstGeom prst="straightConnector1">
          <a:avLst/>
        </a:prstGeom>
        <a:ln w="38100">
          <a:solidFill>
            <a:srgbClr val="009EE0"/>
          </a:solidFill>
          <a:headEnd type="triangle" w="lg" len="lg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absolute">
    <xdr:from>
      <xdr:col>5</xdr:col>
      <xdr:colOff>1243965</xdr:colOff>
      <xdr:row>8</xdr:row>
      <xdr:rowOff>129540</xdr:rowOff>
    </xdr:from>
    <xdr:to>
      <xdr:col>9</xdr:col>
      <xdr:colOff>640192</xdr:colOff>
      <xdr:row>44</xdr:row>
      <xdr:rowOff>141866</xdr:rowOff>
    </xdr:to>
    <xdr:cxnSp macro="">
      <xdr:nvCxnSpPr>
        <xdr:cNvPr id="42" name="Gerade Verbindung mit Pfeil 41">
          <a:extLst>
            <a:ext uri="{FF2B5EF4-FFF2-40B4-BE49-F238E27FC236}">
              <a16:creationId xmlns:a16="http://schemas.microsoft.com/office/drawing/2014/main" id="{ECD7A7F2-3249-4D26-B856-7BFED68DCD23}"/>
            </a:ext>
          </a:extLst>
        </xdr:cNvPr>
        <xdr:cNvCxnSpPr>
          <a:cxnSpLocks/>
        </xdr:cNvCxnSpPr>
      </xdr:nvCxnSpPr>
      <xdr:spPr>
        <a:xfrm flipH="1" flipV="1">
          <a:off x="3676650" y="1876425"/>
          <a:ext cx="3388995" cy="2362200"/>
        </a:xfrm>
        <a:prstGeom prst="straightConnector1">
          <a:avLst/>
        </a:prstGeom>
        <a:ln w="38100">
          <a:solidFill>
            <a:srgbClr val="003D6A"/>
          </a:solidFill>
          <a:headEnd type="triangle" w="lg" len="lg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161925</xdr:colOff>
      <xdr:row>13</xdr:row>
      <xdr:rowOff>66675</xdr:rowOff>
    </xdr:from>
    <xdr:to>
      <xdr:col>19</xdr:col>
      <xdr:colOff>24122</xdr:colOff>
      <xdr:row>36</xdr:row>
      <xdr:rowOff>5175</xdr:rowOff>
    </xdr:to>
    <xdr:grpSp>
      <xdr:nvGrpSpPr>
        <xdr:cNvPr id="2" name="Gruppieren 1">
          <a:extLst>
            <a:ext uri="{FF2B5EF4-FFF2-40B4-BE49-F238E27FC236}">
              <a16:creationId xmlns:a16="http://schemas.microsoft.com/office/drawing/2014/main" id="{CB0D98A3-0F65-4A8F-A478-FCF582F00DEB}"/>
            </a:ext>
          </a:extLst>
        </xdr:cNvPr>
        <xdr:cNvGrpSpPr/>
      </xdr:nvGrpSpPr>
      <xdr:grpSpPr>
        <a:xfrm>
          <a:off x="161925" y="2543175"/>
          <a:ext cx="14559272" cy="4320000"/>
          <a:chOff x="200025" y="2781300"/>
          <a:chExt cx="14559272" cy="4320000"/>
        </a:xfrm>
      </xdr:grpSpPr>
      <xdr:pic>
        <xdr:nvPicPr>
          <xdr:cNvPr id="3" name="Grafik 2" descr="AMEH35">
            <a:extLst>
              <a:ext uri="{FF2B5EF4-FFF2-40B4-BE49-F238E27FC236}">
                <a16:creationId xmlns:a16="http://schemas.microsoft.com/office/drawing/2014/main" id="{FA2FEE72-303D-4413-9D0F-EB4786E79BE3}"/>
              </a:ext>
              <a:ext uri="{C183D7F6-B498-43B3-948B-1728B52AA6E4}">
                <adec:decorative xmlns:adec="http://schemas.microsoft.com/office/drawing/2017/decorative" val="0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6205947" y="2781300"/>
            <a:ext cx="2409035" cy="4320000"/>
          </a:xfrm>
          <a:prstGeom prst="rect">
            <a:avLst/>
          </a:prstGeom>
        </xdr:spPr>
      </xdr:pic>
      <xdr:sp macro="" textlink="">
        <xdr:nvSpPr>
          <xdr:cNvPr id="4" name="Textfeld 3">
            <a:extLst>
              <a:ext uri="{FF2B5EF4-FFF2-40B4-BE49-F238E27FC236}">
                <a16:creationId xmlns:a16="http://schemas.microsoft.com/office/drawing/2014/main" id="{75837496-8444-44BA-A8B9-66A563D1ADBF}"/>
              </a:ext>
            </a:extLst>
          </xdr:cNvPr>
          <xdr:cNvSpPr txBox="1"/>
        </xdr:nvSpPr>
        <xdr:spPr>
          <a:xfrm>
            <a:off x="6253572" y="5294565"/>
            <a:ext cx="1199268" cy="32522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marL="0" indent="0" algn="ctr"/>
            <a:r>
              <a:rPr lang="de-DE" sz="1200" b="1">
                <a:solidFill>
                  <a:srgbClr val="003D6A"/>
                </a:solidFill>
                <a:latin typeface="+mn-lt"/>
                <a:ea typeface="+mn-ea"/>
                <a:cs typeface="+mn-cs"/>
              </a:rPr>
              <a:t>AMEH 35</a:t>
            </a:r>
          </a:p>
        </xdr:txBody>
      </xdr:sp>
      <xdr:pic>
        <xdr:nvPicPr>
          <xdr:cNvPr id="5" name="Grafik 4">
            <a:extLst>
              <a:ext uri="{FF2B5EF4-FFF2-40B4-BE49-F238E27FC236}">
                <a16:creationId xmlns:a16="http://schemas.microsoft.com/office/drawing/2014/main" id="{19241365-653E-4135-BD76-CCB3D76AB5F1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10846253" y="2781300"/>
            <a:ext cx="3913044" cy="4320000"/>
          </a:xfrm>
          <a:prstGeom prst="rect">
            <a:avLst/>
          </a:prstGeom>
        </xdr:spPr>
      </xdr:pic>
      <xdr:sp macro="" textlink="">
        <xdr:nvSpPr>
          <xdr:cNvPr id="6" name="Textfeld 5">
            <a:extLst>
              <a:ext uri="{FF2B5EF4-FFF2-40B4-BE49-F238E27FC236}">
                <a16:creationId xmlns:a16="http://schemas.microsoft.com/office/drawing/2014/main" id="{1D12BB64-7F93-4665-977E-03F9B3C654E7}"/>
              </a:ext>
            </a:extLst>
          </xdr:cNvPr>
          <xdr:cNvSpPr txBox="1"/>
        </xdr:nvSpPr>
        <xdr:spPr>
          <a:xfrm>
            <a:off x="13246554" y="5827965"/>
            <a:ext cx="1231133" cy="333866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de-DE" sz="1200" b="1">
                <a:solidFill>
                  <a:srgbClr val="003D6A"/>
                </a:solidFill>
              </a:rPr>
              <a:t>MPL</a:t>
            </a:r>
            <a:r>
              <a:rPr lang="de-DE" sz="1200" b="1" baseline="0">
                <a:solidFill>
                  <a:srgbClr val="003D6A"/>
                </a:solidFill>
              </a:rPr>
              <a:t> </a:t>
            </a:r>
            <a:r>
              <a:rPr lang="de-DE" sz="1200" b="1">
                <a:solidFill>
                  <a:srgbClr val="003D6A"/>
                </a:solidFill>
              </a:rPr>
              <a:t>35</a:t>
            </a:r>
          </a:p>
        </xdr:txBody>
      </xdr:sp>
      <xdr:pic>
        <xdr:nvPicPr>
          <xdr:cNvPr id="7" name="Grafik 6">
            <a:extLst>
              <a:ext uri="{FF2B5EF4-FFF2-40B4-BE49-F238E27FC236}">
                <a16:creationId xmlns:a16="http://schemas.microsoft.com/office/drawing/2014/main" id="{A3F40E12-B225-4F2C-A66C-3087B7A281BE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/>
          <a:stretch>
            <a:fillRect/>
          </a:stretch>
        </xdr:blipFill>
        <xdr:spPr>
          <a:xfrm>
            <a:off x="8626284" y="2781300"/>
            <a:ext cx="2267043" cy="4115703"/>
          </a:xfrm>
          <a:prstGeom prst="rect">
            <a:avLst/>
          </a:prstGeom>
        </xdr:spPr>
      </xdr:pic>
      <xdr:sp macro="" textlink="">
        <xdr:nvSpPr>
          <xdr:cNvPr id="8" name="Textfeld 7">
            <a:extLst>
              <a:ext uri="{FF2B5EF4-FFF2-40B4-BE49-F238E27FC236}">
                <a16:creationId xmlns:a16="http://schemas.microsoft.com/office/drawing/2014/main" id="{F44E5D73-EC69-4256-9A55-409B66C50EF4}"/>
              </a:ext>
            </a:extLst>
          </xdr:cNvPr>
          <xdr:cNvSpPr txBox="1"/>
        </xdr:nvSpPr>
        <xdr:spPr>
          <a:xfrm>
            <a:off x="8758413" y="4751640"/>
            <a:ext cx="1147956" cy="31131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marL="0" indent="0" algn="ctr"/>
            <a:r>
              <a:rPr lang="de-DE" sz="1200" b="1">
                <a:solidFill>
                  <a:srgbClr val="003D6A"/>
                </a:solidFill>
                <a:latin typeface="+mn-lt"/>
                <a:ea typeface="+mn-ea"/>
                <a:cs typeface="+mn-cs"/>
              </a:rPr>
              <a:t>APEH 35</a:t>
            </a:r>
          </a:p>
        </xdr:txBody>
      </xdr:sp>
      <xdr:pic>
        <xdr:nvPicPr>
          <xdr:cNvPr id="9" name="Grafik 8">
            <a:extLst>
              <a:ext uri="{FF2B5EF4-FFF2-40B4-BE49-F238E27FC236}">
                <a16:creationId xmlns:a16="http://schemas.microsoft.com/office/drawing/2014/main" id="{2C149FC1-6E8B-42E9-82E2-0A647556D554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"/>
          <a:stretch>
            <a:fillRect/>
          </a:stretch>
        </xdr:blipFill>
        <xdr:spPr>
          <a:xfrm>
            <a:off x="2426120" y="2781300"/>
            <a:ext cx="3826898" cy="4320000"/>
          </a:xfrm>
          <a:prstGeom prst="rect">
            <a:avLst/>
          </a:prstGeom>
        </xdr:spPr>
      </xdr:pic>
      <xdr:sp macro="" textlink="">
        <xdr:nvSpPr>
          <xdr:cNvPr id="10" name="Textfeld 9">
            <a:extLst>
              <a:ext uri="{FF2B5EF4-FFF2-40B4-BE49-F238E27FC236}">
                <a16:creationId xmlns:a16="http://schemas.microsoft.com/office/drawing/2014/main" id="{9C104FC5-F426-4D11-954B-673500F4667E}"/>
              </a:ext>
            </a:extLst>
          </xdr:cNvPr>
          <xdr:cNvSpPr txBox="1"/>
        </xdr:nvSpPr>
        <xdr:spPr>
          <a:xfrm>
            <a:off x="3559596" y="4713540"/>
            <a:ext cx="1264736" cy="34297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marL="0" indent="0" algn="ctr"/>
            <a:r>
              <a:rPr lang="de-DE" sz="1200" b="1">
                <a:solidFill>
                  <a:srgbClr val="003D6A"/>
                </a:solidFill>
                <a:latin typeface="+mn-lt"/>
                <a:ea typeface="+mn-ea"/>
                <a:cs typeface="+mn-cs"/>
              </a:rPr>
              <a:t>KVB 35</a:t>
            </a:r>
          </a:p>
        </xdr:txBody>
      </xdr:sp>
      <xdr:pic>
        <xdr:nvPicPr>
          <xdr:cNvPr id="11" name="Grafik 10">
            <a:extLst>
              <a:ext uri="{FF2B5EF4-FFF2-40B4-BE49-F238E27FC236}">
                <a16:creationId xmlns:a16="http://schemas.microsoft.com/office/drawing/2014/main" id="{2E2521BE-9E9D-41FD-9269-D5397AD83C89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5"/>
          <a:stretch>
            <a:fillRect/>
          </a:stretch>
        </xdr:blipFill>
        <xdr:spPr>
          <a:xfrm>
            <a:off x="200025" y="2781300"/>
            <a:ext cx="2273166" cy="4320000"/>
          </a:xfrm>
          <a:prstGeom prst="rect">
            <a:avLst/>
          </a:prstGeom>
        </xdr:spPr>
      </xdr:pic>
      <xdr:sp macro="" textlink="">
        <xdr:nvSpPr>
          <xdr:cNvPr id="12" name="Textfeld 11">
            <a:extLst>
              <a:ext uri="{FF2B5EF4-FFF2-40B4-BE49-F238E27FC236}">
                <a16:creationId xmlns:a16="http://schemas.microsoft.com/office/drawing/2014/main" id="{CF1D7B9C-AD0A-45E2-98BF-BB58D559A00D}"/>
              </a:ext>
            </a:extLst>
          </xdr:cNvPr>
          <xdr:cNvSpPr txBox="1"/>
        </xdr:nvSpPr>
        <xdr:spPr>
          <a:xfrm>
            <a:off x="1323975" y="5389815"/>
            <a:ext cx="1161022" cy="314854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marL="0" indent="0" algn="ctr"/>
            <a:r>
              <a:rPr lang="de-DE" sz="1200" b="1">
                <a:solidFill>
                  <a:srgbClr val="003D6A"/>
                </a:solidFill>
                <a:latin typeface="+mn-lt"/>
                <a:ea typeface="+mn-ea"/>
                <a:cs typeface="+mn-cs"/>
              </a:rPr>
              <a:t>SOE 35</a:t>
            </a:r>
          </a:p>
        </xdr:txBody>
      </xdr:sp>
    </xdr:grpSp>
    <xdr:clientData/>
  </xdr:twoCellAnchor>
  <xdr:twoCellAnchor editAs="oneCell">
    <xdr:from>
      <xdr:col>7</xdr:col>
      <xdr:colOff>133350</xdr:colOff>
      <xdr:row>2</xdr:row>
      <xdr:rowOff>4943</xdr:rowOff>
    </xdr:from>
    <xdr:to>
      <xdr:col>9</xdr:col>
      <xdr:colOff>95250</xdr:colOff>
      <xdr:row>4</xdr:row>
      <xdr:rowOff>9525</xdr:rowOff>
    </xdr:to>
    <xdr:pic>
      <xdr:nvPicPr>
        <xdr:cNvPr id="13" name="Grafik 12">
          <a:extLst>
            <a:ext uri="{FF2B5EF4-FFF2-40B4-BE49-F238E27FC236}">
              <a16:creationId xmlns:a16="http://schemas.microsoft.com/office/drawing/2014/main" id="{694AA05B-1A55-420D-A76B-A3DAEC3D4FB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/>
        <a:srcRect l="2344" t="7566" r="5091" b="25955"/>
        <a:stretch/>
      </xdr:blipFill>
      <xdr:spPr>
        <a:xfrm>
          <a:off x="5686425" y="385943"/>
          <a:ext cx="1485900" cy="385582"/>
        </a:xfrm>
        <a:prstGeom prst="rect">
          <a:avLst/>
        </a:prstGeom>
      </xdr:spPr>
    </xdr:pic>
    <xdr:clientData/>
  </xdr:twoCellAnchor>
  <xdr:twoCellAnchor>
    <xdr:from>
      <xdr:col>9</xdr:col>
      <xdr:colOff>180975</xdr:colOff>
      <xdr:row>0</xdr:row>
      <xdr:rowOff>95249</xdr:rowOff>
    </xdr:from>
    <xdr:to>
      <xdr:col>19</xdr:col>
      <xdr:colOff>38100</xdr:colOff>
      <xdr:row>13</xdr:row>
      <xdr:rowOff>0</xdr:rowOff>
    </xdr:to>
    <xdr:graphicFrame macro="">
      <xdr:nvGraphicFramePr>
        <xdr:cNvPr id="14" name="Diagramm 13">
          <a:extLst>
            <a:ext uri="{FF2B5EF4-FFF2-40B4-BE49-F238E27FC236}">
              <a16:creationId xmlns:a16="http://schemas.microsoft.com/office/drawing/2014/main" id="{EF6572DC-68E4-4D81-AA1E-54DF4384E45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Scherer, Dominik" id="{84A981F4-CF47-4864-AF89-B466CCEBE032}" userId="S::Dominik.Scherer@de.schunk.com::24716b75-cd99-4138-98b0-d9d8dc58caea" providerId="AD"/>
</personList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S5" dT="2022-12-14T10:55:19.47" personId="{84A981F4-CF47-4864-AF89-B466CCEBE032}" id="{FC1D0EE8-3A13-4E5F-BCF2-AE83F829C93B}">
    <text>Kurze Seite</text>
  </threadedComment>
  <threadedComment ref="K6" dT="2022-12-14T10:55:19.47" personId="{84A981F4-CF47-4864-AF89-B466CCEBE032}" id="{DD0E810C-6E6B-4034-B810-F0066AB74665}">
    <text>Short side</text>
  </threadedComment>
  <threadedComment ref="G7" dT="2022-12-14T10:55:19.47" personId="{84A981F4-CF47-4864-AF89-B466CCEBE032}" id="{AF26E5ED-7405-475E-93C4-26FB1A201970}">
    <text>Short side</text>
  </threadedComment>
  <threadedComment ref="J8" dT="2022-12-14T15:24:36.53" personId="{84A981F4-CF47-4864-AF89-B466CCEBE032}" id="{1CD3A093-DE68-4CFC-85FC-350BE54CBDA9}">
    <text>When in doubt choose smaller focal length</text>
  </threadedComment>
  <threadedComment ref="O8" dT="2022-12-14T10:55:19.47" personId="{84A981F4-CF47-4864-AF89-B466CCEBE032}" id="{33EE6CA0-5958-4ECA-AC4B-929DD90E4B1B}">
    <text>Short side</text>
  </threadedComment>
  <threadedComment ref="A14" dT="2022-12-14T14:59:20.52" personId="{84A981F4-CF47-4864-AF89-B466CCEBE032}" id="{EC59238F-CF5B-4946-8C3E-9412CF138ADD}">
    <text>https://www.vision-doctor.com/optische-grundlagen/schaerfentiefe.html</text>
  </threadedComment>
  <threadedComment ref="G24" dT="2022-12-14T10:55:19.47" personId="{84A981F4-CF47-4864-AF89-B466CCEBE032}" id="{DC0DD265-D14D-41C9-9F72-E8A1569339B1}">
    <text>Kurze Seite</text>
  </threadedComment>
</ThreadedComments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BFB609-6661-49CD-93E3-E52E364A99AD}">
  <dimension ref="A1:W31"/>
  <sheetViews>
    <sheetView zoomScaleNormal="100" workbookViewId="0">
      <selection activeCell="U17" sqref="U17"/>
    </sheetView>
  </sheetViews>
  <sheetFormatPr baseColWidth="10" defaultRowHeight="15" x14ac:dyDescent="0.25"/>
  <cols>
    <col min="3" max="3" width="19.28515625" bestFit="1" customWidth="1"/>
    <col min="4" max="4" width="11.28515625" bestFit="1" customWidth="1"/>
    <col min="5" max="5" width="7" bestFit="1" customWidth="1"/>
  </cols>
  <sheetData>
    <row r="1" spans="1:23" x14ac:dyDescent="0.25">
      <c r="A1" t="s">
        <v>66</v>
      </c>
      <c r="C1" t="s">
        <v>82</v>
      </c>
      <c r="D1" t="s">
        <v>83</v>
      </c>
      <c r="E1" t="s">
        <v>84</v>
      </c>
      <c r="F1" t="s">
        <v>85</v>
      </c>
      <c r="G1" t="s">
        <v>86</v>
      </c>
    </row>
    <row r="2" spans="1:23" x14ac:dyDescent="0.25">
      <c r="V2" s="29" t="s">
        <v>92</v>
      </c>
      <c r="W2" s="29" t="s">
        <v>85</v>
      </c>
    </row>
    <row r="3" spans="1:23" x14ac:dyDescent="0.25">
      <c r="A3" t="s">
        <v>67</v>
      </c>
      <c r="C3" t="s">
        <v>73</v>
      </c>
      <c r="D3" t="s">
        <v>70</v>
      </c>
      <c r="E3">
        <v>313868</v>
      </c>
      <c r="F3" s="27">
        <v>87.8</v>
      </c>
      <c r="G3" s="1" t="s">
        <v>78</v>
      </c>
      <c r="V3" s="30">
        <v>300</v>
      </c>
      <c r="W3" s="28">
        <v>48.5</v>
      </c>
    </row>
    <row r="4" spans="1:23" x14ac:dyDescent="0.25">
      <c r="A4" t="s">
        <v>68</v>
      </c>
      <c r="C4" t="s">
        <v>74</v>
      </c>
      <c r="D4" t="s">
        <v>91</v>
      </c>
      <c r="E4">
        <v>313840</v>
      </c>
      <c r="F4" s="27">
        <v>65.3</v>
      </c>
      <c r="G4" s="1" t="s">
        <v>77</v>
      </c>
      <c r="V4" s="30">
        <v>320</v>
      </c>
      <c r="W4" s="28">
        <v>50.8</v>
      </c>
    </row>
    <row r="5" spans="1:23" x14ac:dyDescent="0.25">
      <c r="F5" s="27"/>
      <c r="G5" s="1"/>
      <c r="V5" s="30">
        <v>350</v>
      </c>
      <c r="W5" s="28">
        <v>53.3</v>
      </c>
    </row>
    <row r="6" spans="1:23" x14ac:dyDescent="0.25">
      <c r="A6" t="s">
        <v>69</v>
      </c>
      <c r="C6" t="s">
        <v>75</v>
      </c>
      <c r="D6" t="s">
        <v>76</v>
      </c>
      <c r="E6">
        <v>313891</v>
      </c>
      <c r="F6" s="27">
        <v>88.9</v>
      </c>
      <c r="G6" s="1" t="s">
        <v>79</v>
      </c>
      <c r="V6" s="30">
        <v>370</v>
      </c>
      <c r="W6" s="28">
        <v>54.2</v>
      </c>
    </row>
    <row r="7" spans="1:23" x14ac:dyDescent="0.25">
      <c r="C7" t="s">
        <v>71</v>
      </c>
      <c r="D7" t="s">
        <v>72</v>
      </c>
      <c r="E7">
        <v>313898</v>
      </c>
      <c r="F7" s="27">
        <v>112</v>
      </c>
      <c r="G7" s="1" t="s">
        <v>77</v>
      </c>
      <c r="V7" s="30">
        <v>400</v>
      </c>
      <c r="W7" s="28">
        <v>57.4</v>
      </c>
    </row>
    <row r="8" spans="1:23" x14ac:dyDescent="0.25">
      <c r="C8" t="s">
        <v>80</v>
      </c>
      <c r="D8" t="s">
        <v>81</v>
      </c>
      <c r="E8">
        <v>313687</v>
      </c>
      <c r="F8" s="27">
        <v>70.900000000000006</v>
      </c>
      <c r="G8" s="1" t="s">
        <v>79</v>
      </c>
      <c r="V8" s="30">
        <v>420</v>
      </c>
      <c r="W8" s="28">
        <v>58.6</v>
      </c>
    </row>
    <row r="9" spans="1:23" x14ac:dyDescent="0.25">
      <c r="C9" t="s">
        <v>90</v>
      </c>
      <c r="D9" t="s">
        <v>89</v>
      </c>
      <c r="E9">
        <v>313893</v>
      </c>
      <c r="F9" s="27">
        <v>96.8</v>
      </c>
      <c r="G9" s="1" t="s">
        <v>78</v>
      </c>
      <c r="V9" s="30">
        <v>450</v>
      </c>
      <c r="W9" s="28">
        <v>60.8</v>
      </c>
    </row>
    <row r="10" spans="1:23" x14ac:dyDescent="0.25">
      <c r="C10" t="s">
        <v>88</v>
      </c>
      <c r="D10" t="s">
        <v>87</v>
      </c>
      <c r="E10">
        <v>313899</v>
      </c>
      <c r="F10" s="27">
        <v>55.8</v>
      </c>
      <c r="G10" s="1" t="s">
        <v>78</v>
      </c>
      <c r="V10" s="30">
        <v>470</v>
      </c>
      <c r="W10" s="28">
        <v>61.9</v>
      </c>
    </row>
    <row r="11" spans="1:23" x14ac:dyDescent="0.25">
      <c r="F11" s="26"/>
      <c r="V11" s="30">
        <v>500</v>
      </c>
      <c r="W11" s="28">
        <v>65.3</v>
      </c>
    </row>
    <row r="12" spans="1:23" x14ac:dyDescent="0.25">
      <c r="F12" s="26">
        <f>SUM(F3:F11)</f>
        <v>577.49999999999989</v>
      </c>
      <c r="V12" s="30">
        <v>520</v>
      </c>
      <c r="W12" s="28">
        <v>66.400000000000006</v>
      </c>
    </row>
    <row r="13" spans="1:23" x14ac:dyDescent="0.25">
      <c r="F13" s="26"/>
      <c r="V13" s="30">
        <v>550</v>
      </c>
      <c r="W13" s="28">
        <v>68.599999999999994</v>
      </c>
    </row>
    <row r="14" spans="1:23" x14ac:dyDescent="0.25">
      <c r="F14" s="26"/>
      <c r="V14" s="30">
        <v>570</v>
      </c>
      <c r="W14" s="28">
        <v>70.900000000000006</v>
      </c>
    </row>
    <row r="15" spans="1:23" x14ac:dyDescent="0.25">
      <c r="V15" s="30">
        <v>600</v>
      </c>
      <c r="W15" s="28">
        <v>73.2</v>
      </c>
    </row>
    <row r="16" spans="1:23" x14ac:dyDescent="0.25">
      <c r="V16" s="30">
        <v>620</v>
      </c>
      <c r="W16" s="28">
        <v>74.3</v>
      </c>
    </row>
    <row r="17" spans="22:23" x14ac:dyDescent="0.25">
      <c r="V17" s="30">
        <v>650</v>
      </c>
      <c r="W17" s="28">
        <v>76.599999999999994</v>
      </c>
    </row>
    <row r="18" spans="22:23" x14ac:dyDescent="0.25">
      <c r="V18" s="30">
        <v>670</v>
      </c>
      <c r="W18" s="28">
        <v>78.8</v>
      </c>
    </row>
    <row r="19" spans="22:23" x14ac:dyDescent="0.25">
      <c r="V19" s="30">
        <v>700</v>
      </c>
      <c r="W19" s="28">
        <v>81</v>
      </c>
    </row>
    <row r="20" spans="22:23" x14ac:dyDescent="0.25">
      <c r="V20" s="30">
        <v>720</v>
      </c>
      <c r="W20" s="28">
        <v>82.2</v>
      </c>
    </row>
    <row r="21" spans="22:23" x14ac:dyDescent="0.25">
      <c r="V21" s="30">
        <v>750</v>
      </c>
      <c r="W21" s="28">
        <v>85.6</v>
      </c>
    </row>
    <row r="22" spans="22:23" x14ac:dyDescent="0.25">
      <c r="V22" s="30">
        <v>770</v>
      </c>
      <c r="W22" s="28">
        <v>86.6</v>
      </c>
    </row>
    <row r="23" spans="22:23" x14ac:dyDescent="0.25">
      <c r="V23" s="30">
        <v>800</v>
      </c>
      <c r="W23" s="28">
        <v>88.9</v>
      </c>
    </row>
    <row r="24" spans="22:23" x14ac:dyDescent="0.25">
      <c r="V24" s="30">
        <v>820</v>
      </c>
      <c r="W24" s="28">
        <v>91.2</v>
      </c>
    </row>
    <row r="25" spans="22:23" x14ac:dyDescent="0.25">
      <c r="V25" s="30">
        <v>850</v>
      </c>
      <c r="W25" s="28">
        <v>94.5</v>
      </c>
    </row>
    <row r="26" spans="22:23" x14ac:dyDescent="0.25">
      <c r="V26" s="30">
        <v>870</v>
      </c>
      <c r="W26" s="28">
        <v>95.6</v>
      </c>
    </row>
    <row r="27" spans="22:23" x14ac:dyDescent="0.25">
      <c r="V27" s="30">
        <v>900</v>
      </c>
      <c r="W27" s="28">
        <v>97.9</v>
      </c>
    </row>
    <row r="28" spans="22:23" x14ac:dyDescent="0.25">
      <c r="V28" s="30">
        <v>920</v>
      </c>
      <c r="W28" s="28">
        <v>101</v>
      </c>
    </row>
    <row r="29" spans="22:23" x14ac:dyDescent="0.25">
      <c r="V29" s="30">
        <v>950</v>
      </c>
      <c r="W29" s="28">
        <v>103</v>
      </c>
    </row>
    <row r="30" spans="22:23" x14ac:dyDescent="0.25">
      <c r="V30" s="30">
        <v>970</v>
      </c>
      <c r="W30" s="28">
        <v>104</v>
      </c>
    </row>
    <row r="31" spans="22:23" x14ac:dyDescent="0.25">
      <c r="V31" s="30">
        <v>1000</v>
      </c>
      <c r="W31" s="28">
        <v>107</v>
      </c>
    </row>
  </sheetData>
  <pageMargins left="0.7" right="0.7" top="0.78740157499999996" bottom="0.78740157499999996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6EC271-148C-47CA-B22A-B56B6CF9A61B}">
  <dimension ref="A1:AH35"/>
  <sheetViews>
    <sheetView tabSelected="1" topLeftCell="D1" zoomScale="85" zoomScaleNormal="85" zoomScaleSheetLayoutView="100" workbookViewId="0">
      <selection activeCell="D2" sqref="D2:S2"/>
    </sheetView>
  </sheetViews>
  <sheetFormatPr baseColWidth="10" defaultRowHeight="15" outlineLevelRow="1" x14ac:dyDescent="0.25"/>
  <cols>
    <col min="1" max="1" width="17.5703125" hidden="1" customWidth="1"/>
    <col min="2" max="2" width="15.85546875" hidden="1" customWidth="1"/>
    <col min="3" max="3" width="11.5703125" hidden="1" customWidth="1"/>
    <col min="4" max="4" width="3.7109375" style="32" bestFit="1" customWidth="1"/>
    <col min="5" max="5" width="31.28515625" style="36" bestFit="1" customWidth="1"/>
    <col min="6" max="6" width="21" style="37" bestFit="1" customWidth="1"/>
    <col min="7" max="7" width="10.5703125" style="32" customWidth="1"/>
    <col min="8" max="8" width="3.7109375" style="32" customWidth="1"/>
    <col min="9" max="9" width="23.140625" style="32" bestFit="1" customWidth="1"/>
    <col min="10" max="10" width="23.28515625" style="32" customWidth="1"/>
    <col min="11" max="11" width="10.7109375" style="32" customWidth="1"/>
    <col min="12" max="12" width="3.7109375" style="32" customWidth="1"/>
    <col min="13" max="13" width="22.140625" style="32" bestFit="1" customWidth="1"/>
    <col min="14" max="14" width="19.28515625" style="32" bestFit="1" customWidth="1"/>
    <col min="15" max="15" width="10.7109375" style="32" customWidth="1"/>
    <col min="16" max="16" width="11.42578125" style="32"/>
    <col min="17" max="17" width="25.7109375" style="32" customWidth="1"/>
    <col min="18" max="19" width="11.7109375" style="32" customWidth="1"/>
    <col min="20" max="34" width="11.42578125" style="32"/>
  </cols>
  <sheetData>
    <row r="1" spans="1:19" ht="33.75" x14ac:dyDescent="0.5">
      <c r="A1" s="58" t="s">
        <v>93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61"/>
    </row>
    <row r="2" spans="1:19" x14ac:dyDescent="0.25">
      <c r="A2" t="s">
        <v>4</v>
      </c>
      <c r="B2" t="s">
        <v>5</v>
      </c>
      <c r="D2" s="62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4"/>
    </row>
    <row r="3" spans="1:19" x14ac:dyDescent="0.25">
      <c r="A3" t="s">
        <v>6</v>
      </c>
      <c r="B3" t="s">
        <v>7</v>
      </c>
      <c r="E3" s="33" t="s">
        <v>94</v>
      </c>
      <c r="F3" s="34"/>
      <c r="G3" s="34"/>
      <c r="H3" s="34"/>
      <c r="I3" s="34"/>
      <c r="J3" s="34"/>
      <c r="K3" s="34"/>
      <c r="L3" s="34"/>
      <c r="M3" s="34"/>
      <c r="N3" s="34"/>
    </row>
    <row r="4" spans="1:19" ht="18.75" x14ac:dyDescent="0.3">
      <c r="A4" t="s">
        <v>8</v>
      </c>
      <c r="B4" t="s">
        <v>9</v>
      </c>
      <c r="C4" t="s">
        <v>23</v>
      </c>
      <c r="E4" s="59" t="s">
        <v>54</v>
      </c>
      <c r="F4" s="59"/>
      <c r="G4" s="35"/>
      <c r="H4" s="35"/>
      <c r="I4" s="60" t="s">
        <v>53</v>
      </c>
      <c r="J4" s="60"/>
      <c r="K4" s="35"/>
      <c r="L4" s="35"/>
      <c r="M4" s="59" t="s">
        <v>52</v>
      </c>
      <c r="N4" s="59"/>
      <c r="Q4" s="32" t="s">
        <v>97</v>
      </c>
    </row>
    <row r="5" spans="1:19" x14ac:dyDescent="0.25">
      <c r="A5" t="s">
        <v>10</v>
      </c>
      <c r="B5" t="s">
        <v>11</v>
      </c>
      <c r="D5" s="40"/>
      <c r="E5" s="6" t="s">
        <v>32</v>
      </c>
      <c r="F5" s="7">
        <v>7.77</v>
      </c>
      <c r="G5" s="42"/>
      <c r="H5" s="40"/>
      <c r="I5" s="11" t="s">
        <v>33</v>
      </c>
      <c r="J5" s="12"/>
      <c r="K5" s="42"/>
      <c r="L5" s="40"/>
      <c r="M5" s="6" t="s">
        <v>32</v>
      </c>
      <c r="N5" s="7">
        <v>7.77</v>
      </c>
      <c r="O5" s="42"/>
      <c r="Q5" s="51" t="s">
        <v>36</v>
      </c>
      <c r="R5" s="52">
        <v>500</v>
      </c>
      <c r="S5" s="53">
        <f>R5/16*10</f>
        <v>312.5</v>
      </c>
    </row>
    <row r="6" spans="1:19" x14ac:dyDescent="0.25">
      <c r="A6" t="s">
        <v>2</v>
      </c>
      <c r="B6" t="s">
        <v>12</v>
      </c>
      <c r="D6" s="40"/>
      <c r="E6" s="23" t="s">
        <v>35</v>
      </c>
      <c r="F6" s="10"/>
      <c r="G6" s="42"/>
      <c r="H6" s="40"/>
      <c r="I6" s="11" t="s">
        <v>36</v>
      </c>
      <c r="J6" s="12"/>
      <c r="K6" s="57">
        <f>J6/16*10</f>
        <v>0</v>
      </c>
      <c r="L6" s="40"/>
      <c r="M6" s="13" t="s">
        <v>33</v>
      </c>
      <c r="N6" s="14"/>
      <c r="O6" s="42"/>
      <c r="Q6" s="36" t="s">
        <v>98</v>
      </c>
      <c r="R6" s="55">
        <f>R5/1920</f>
        <v>0.26041666666666669</v>
      </c>
      <c r="S6" s="54"/>
    </row>
    <row r="7" spans="1:19" x14ac:dyDescent="0.25">
      <c r="A7" t="s">
        <v>13</v>
      </c>
      <c r="B7" t="s">
        <v>14</v>
      </c>
      <c r="C7" s="2" t="s">
        <v>29</v>
      </c>
      <c r="D7" s="41"/>
      <c r="E7" s="23" t="s">
        <v>36</v>
      </c>
      <c r="F7" s="10"/>
      <c r="G7" s="57">
        <f>F7/16*10</f>
        <v>0</v>
      </c>
      <c r="H7" s="40"/>
      <c r="I7" s="6" t="s">
        <v>32</v>
      </c>
      <c r="J7" s="56">
        <v>7.77</v>
      </c>
      <c r="K7" s="42"/>
      <c r="L7" s="40"/>
      <c r="M7" s="13" t="s">
        <v>35</v>
      </c>
      <c r="N7" s="14"/>
      <c r="O7" s="42"/>
      <c r="Q7" s="36" t="s">
        <v>99</v>
      </c>
      <c r="R7" s="55">
        <f>R6*3</f>
        <v>0.78125</v>
      </c>
    </row>
    <row r="8" spans="1:19" x14ac:dyDescent="0.25">
      <c r="A8" t="s">
        <v>15</v>
      </c>
      <c r="B8" t="s">
        <v>16</v>
      </c>
      <c r="D8" s="40"/>
      <c r="E8" s="23" t="s">
        <v>33</v>
      </c>
      <c r="F8" s="15">
        <f>1.115*F6*(F7/F5+1)</f>
        <v>0</v>
      </c>
      <c r="G8" s="42"/>
      <c r="H8" s="40"/>
      <c r="I8" s="11" t="s">
        <v>35</v>
      </c>
      <c r="J8" s="8">
        <f>0.897*J5/(J6/J7+1)</f>
        <v>0</v>
      </c>
      <c r="K8" s="42"/>
      <c r="L8" s="40"/>
      <c r="M8" s="13" t="s">
        <v>40</v>
      </c>
      <c r="N8" s="15" t="e">
        <f>0.893*N5*(N6/N7-1)</f>
        <v>#DIV/0!</v>
      </c>
      <c r="O8" s="57" t="e">
        <f>N8/16*10</f>
        <v>#DIV/0!</v>
      </c>
      <c r="Q8" s="36" t="s">
        <v>100</v>
      </c>
      <c r="R8" s="55">
        <f>R6*5</f>
        <v>1.3020833333333335</v>
      </c>
    </row>
    <row r="9" spans="1:19" x14ac:dyDescent="0.25">
      <c r="A9" t="s">
        <v>17</v>
      </c>
      <c r="B9" t="s">
        <v>18</v>
      </c>
      <c r="E9" s="43"/>
      <c r="F9" s="44" t="s">
        <v>38</v>
      </c>
      <c r="I9" s="43"/>
      <c r="J9" s="44" t="s">
        <v>37</v>
      </c>
      <c r="M9" s="43"/>
      <c r="N9" s="44" t="s">
        <v>39</v>
      </c>
      <c r="Q9" s="36" t="s">
        <v>101</v>
      </c>
      <c r="R9" s="55">
        <f>R6*10</f>
        <v>2.604166666666667</v>
      </c>
    </row>
    <row r="10" spans="1:19" x14ac:dyDescent="0.25">
      <c r="A10" t="s">
        <v>19</v>
      </c>
      <c r="B10" t="s">
        <v>20</v>
      </c>
      <c r="R10" s="37"/>
    </row>
    <row r="11" spans="1:19" ht="18.75" hidden="1" outlineLevel="1" x14ac:dyDescent="0.3">
      <c r="A11" t="s">
        <v>21</v>
      </c>
      <c r="B11" t="s">
        <v>22</v>
      </c>
      <c r="E11" s="59" t="s">
        <v>55</v>
      </c>
      <c r="F11" s="59"/>
    </row>
    <row r="12" spans="1:19" hidden="1" outlineLevel="1" x14ac:dyDescent="0.25">
      <c r="D12" s="40"/>
      <c r="E12" s="23" t="s">
        <v>34</v>
      </c>
      <c r="F12" s="10">
        <v>0</v>
      </c>
      <c r="G12" s="42"/>
    </row>
    <row r="13" spans="1:19" hidden="1" outlineLevel="1" x14ac:dyDescent="0.25">
      <c r="D13" s="40"/>
      <c r="E13" s="23" t="s">
        <v>95</v>
      </c>
      <c r="F13" s="10">
        <v>12</v>
      </c>
      <c r="G13" s="42"/>
    </row>
    <row r="14" spans="1:19" hidden="1" outlineLevel="1" x14ac:dyDescent="0.25">
      <c r="A14" t="s">
        <v>0</v>
      </c>
      <c r="B14" t="s">
        <v>24</v>
      </c>
      <c r="D14" s="40"/>
      <c r="E14" s="23" t="s">
        <v>41</v>
      </c>
      <c r="F14" s="16">
        <v>0</v>
      </c>
      <c r="G14" s="42"/>
    </row>
    <row r="15" spans="1:19" hidden="1" outlineLevel="1" x14ac:dyDescent="0.25">
      <c r="A15" t="s">
        <v>25</v>
      </c>
      <c r="B15" t="s">
        <v>26</v>
      </c>
      <c r="D15" s="40"/>
      <c r="E15" s="6" t="s">
        <v>42</v>
      </c>
      <c r="F15" s="9">
        <v>6.8999999999999999E-3</v>
      </c>
      <c r="G15" s="45"/>
    </row>
    <row r="16" spans="1:19" hidden="1" outlineLevel="1" x14ac:dyDescent="0.25">
      <c r="A16" t="s">
        <v>2</v>
      </c>
      <c r="B16" t="s">
        <v>27</v>
      </c>
      <c r="C16" t="s">
        <v>3</v>
      </c>
      <c r="E16" s="49"/>
      <c r="F16" s="50"/>
      <c r="G16" s="38"/>
    </row>
    <row r="17" spans="1:8" hidden="1" outlineLevel="1" x14ac:dyDescent="0.25">
      <c r="A17" t="s">
        <v>1</v>
      </c>
      <c r="B17" t="s">
        <v>28</v>
      </c>
      <c r="D17" s="40"/>
      <c r="E17" s="6" t="s">
        <v>43</v>
      </c>
      <c r="F17" s="15" t="e">
        <f>(F13*F13)/(F14*F15)+F13</f>
        <v>#DIV/0!</v>
      </c>
      <c r="G17" s="47" t="s">
        <v>30</v>
      </c>
    </row>
    <row r="18" spans="1:8" hidden="1" outlineLevel="1" x14ac:dyDescent="0.25">
      <c r="D18" s="40"/>
      <c r="E18" s="6" t="s">
        <v>44</v>
      </c>
      <c r="F18" s="15" t="e">
        <f>F12*(F17-F13)/(F17+F12-2*F13)</f>
        <v>#DIV/0!</v>
      </c>
      <c r="G18" s="48" t="s">
        <v>49</v>
      </c>
    </row>
    <row r="19" spans="1:8" hidden="1" outlineLevel="1" x14ac:dyDescent="0.25">
      <c r="D19" s="40"/>
      <c r="E19" s="6" t="s">
        <v>45</v>
      </c>
      <c r="F19" s="15" t="e">
        <f>F12*(F17-F13)/(F17-F12)</f>
        <v>#DIV/0!</v>
      </c>
      <c r="G19" s="48" t="s">
        <v>50</v>
      </c>
    </row>
    <row r="20" spans="1:8" hidden="1" outlineLevel="1" x14ac:dyDescent="0.25">
      <c r="A20" t="s">
        <v>31</v>
      </c>
      <c r="E20" s="49"/>
      <c r="F20" s="50"/>
      <c r="G20" s="39"/>
    </row>
    <row r="21" spans="1:8" hidden="1" outlineLevel="1" x14ac:dyDescent="0.25">
      <c r="A21" s="3">
        <v>4</v>
      </c>
      <c r="D21" s="40"/>
      <c r="E21" s="23" t="s">
        <v>46</v>
      </c>
      <c r="F21" s="15" t="e">
        <f>F18-F19</f>
        <v>#DIV/0!</v>
      </c>
      <c r="G21" s="48" t="s">
        <v>51</v>
      </c>
    </row>
    <row r="22" spans="1:8" hidden="1" outlineLevel="1" x14ac:dyDescent="0.25">
      <c r="A22" s="4">
        <v>6</v>
      </c>
      <c r="E22" s="43"/>
      <c r="F22" s="46"/>
    </row>
    <row r="23" spans="1:8" ht="18.75" hidden="1" outlineLevel="1" x14ac:dyDescent="0.3">
      <c r="A23" s="4">
        <v>12</v>
      </c>
      <c r="D23" s="67" t="s">
        <v>56</v>
      </c>
      <c r="E23" s="59"/>
      <c r="F23" s="59"/>
      <c r="G23" s="59"/>
    </row>
    <row r="24" spans="1:8" hidden="1" outlineLevel="1" x14ac:dyDescent="0.25">
      <c r="A24" s="4">
        <v>16</v>
      </c>
      <c r="D24" s="65" t="s">
        <v>47</v>
      </c>
      <c r="E24" s="11" t="s">
        <v>57</v>
      </c>
      <c r="F24" s="24">
        <v>0</v>
      </c>
      <c r="G24" s="20">
        <f>F24/16*10</f>
        <v>0</v>
      </c>
      <c r="H24" s="42"/>
    </row>
    <row r="25" spans="1:8" hidden="1" outlineLevel="1" x14ac:dyDescent="0.25">
      <c r="A25" s="4">
        <v>25</v>
      </c>
      <c r="D25" s="65"/>
      <c r="E25" s="17" t="s">
        <v>58</v>
      </c>
      <c r="F25" s="20">
        <v>1920</v>
      </c>
      <c r="G25" s="20">
        <v>1200</v>
      </c>
      <c r="H25" s="42"/>
    </row>
    <row r="26" spans="1:8" hidden="1" outlineLevel="1" x14ac:dyDescent="0.25">
      <c r="A26" s="4">
        <v>35</v>
      </c>
      <c r="D26" s="65"/>
      <c r="E26" s="17" t="s">
        <v>59</v>
      </c>
      <c r="F26" s="21">
        <f>F24/F25</f>
        <v>0</v>
      </c>
      <c r="G26" s="31"/>
    </row>
    <row r="27" spans="1:8" hidden="1" outlineLevel="1" x14ac:dyDescent="0.25">
      <c r="A27" s="4">
        <v>50</v>
      </c>
      <c r="D27" s="65"/>
      <c r="E27" s="17" t="s">
        <v>60</v>
      </c>
      <c r="F27" s="22">
        <f>F26*3</f>
        <v>0</v>
      </c>
      <c r="G27" s="42"/>
    </row>
    <row r="28" spans="1:8" hidden="1" outlineLevel="1" x14ac:dyDescent="0.25">
      <c r="A28" s="5">
        <v>75</v>
      </c>
      <c r="D28" s="65"/>
      <c r="E28" s="17" t="s">
        <v>61</v>
      </c>
      <c r="F28" s="22">
        <f>F26*5</f>
        <v>0</v>
      </c>
      <c r="G28" s="42"/>
    </row>
    <row r="29" spans="1:8" hidden="1" outlineLevel="1" x14ac:dyDescent="0.25">
      <c r="D29" s="65"/>
      <c r="E29" s="17" t="s">
        <v>62</v>
      </c>
      <c r="F29" s="22">
        <f>F26*10</f>
        <v>0</v>
      </c>
      <c r="G29" s="42"/>
    </row>
    <row r="30" spans="1:8" hidden="1" outlineLevel="1" x14ac:dyDescent="0.25">
      <c r="D30" s="66" t="s">
        <v>48</v>
      </c>
      <c r="E30" s="11" t="s">
        <v>63</v>
      </c>
      <c r="F30" s="25">
        <v>0</v>
      </c>
      <c r="G30" s="42"/>
    </row>
    <row r="31" spans="1:8" hidden="1" outlineLevel="1" x14ac:dyDescent="0.25">
      <c r="D31" s="66"/>
      <c r="E31" s="18" t="s">
        <v>64</v>
      </c>
      <c r="F31" s="19" t="e">
        <f>360/(F25/F24*F30*3.141593)*5</f>
        <v>#DIV/0!</v>
      </c>
      <c r="G31" s="42"/>
    </row>
    <row r="32" spans="1:8" hidden="1" outlineLevel="1" x14ac:dyDescent="0.25">
      <c r="D32" s="66"/>
      <c r="E32" s="18" t="s">
        <v>65</v>
      </c>
      <c r="F32" s="19" t="e">
        <f>360/(F25/F24*F30*3.141593)*10</f>
        <v>#DIV/0!</v>
      </c>
      <c r="G32" s="42"/>
    </row>
    <row r="33" spans="5:6" hidden="1" outlineLevel="1" x14ac:dyDescent="0.25">
      <c r="E33" s="43"/>
      <c r="F33" s="46"/>
    </row>
    <row r="34" spans="5:6" collapsed="1" x14ac:dyDescent="0.25">
      <c r="E34" s="32"/>
    </row>
    <row r="35" spans="5:6" x14ac:dyDescent="0.25">
      <c r="E35" s="32"/>
    </row>
  </sheetData>
  <sheetProtection algorithmName="SHA-512" hashValue="2nLp2iPjc9LaZ9SPLo7PTve7KzVbB0aaKCDozRrCBGtdY408g4nuCeeJPXQAi/jzuOijlIkw2IGyN+y4iOIJhQ==" saltValue="E0JS/HfkrJRpj7eKQ+VOaA==" spinCount="100000" sheet="1" objects="1" scenarios="1"/>
  <mergeCells count="9">
    <mergeCell ref="A1:S1"/>
    <mergeCell ref="D2:S2"/>
    <mergeCell ref="D24:D29"/>
    <mergeCell ref="D30:D32"/>
    <mergeCell ref="D23:G23"/>
    <mergeCell ref="E11:F11"/>
    <mergeCell ref="E4:F4"/>
    <mergeCell ref="I4:J4"/>
    <mergeCell ref="M4:N4"/>
  </mergeCells>
  <dataValidations disablePrompts="1" count="1">
    <dataValidation type="list" allowBlank="1" showInputMessage="1" showErrorMessage="1" sqref="F13 F6 N7" xr:uid="{C4A88B41-F733-4257-8ADF-19C1D13631C1}">
      <formula1>$A$21:$A$26</formula1>
    </dataValidation>
  </dataValidations>
  <pageMargins left="0.7" right="0.7" top="0.78740157499999996" bottom="0.78740157499999996" header="0.3" footer="0.3"/>
  <pageSetup paperSize="8" orientation="landscape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9EE027-70F4-4500-9013-0129F18DE553}">
  <dimension ref="A1:W31"/>
  <sheetViews>
    <sheetView zoomScaleNormal="100" workbookViewId="0">
      <selection activeCell="T10" sqref="T10"/>
    </sheetView>
  </sheetViews>
  <sheetFormatPr baseColWidth="10" defaultRowHeight="15" x14ac:dyDescent="0.25"/>
  <cols>
    <col min="3" max="3" width="19.28515625" bestFit="1" customWidth="1"/>
    <col min="4" max="4" width="11.28515625" bestFit="1" customWidth="1"/>
    <col min="5" max="5" width="7" bestFit="1" customWidth="1"/>
  </cols>
  <sheetData>
    <row r="1" spans="1:23" x14ac:dyDescent="0.25">
      <c r="A1" t="s">
        <v>66</v>
      </c>
      <c r="C1" t="s">
        <v>82</v>
      </c>
      <c r="D1" t="s">
        <v>83</v>
      </c>
      <c r="E1" t="s">
        <v>84</v>
      </c>
      <c r="F1" t="s">
        <v>85</v>
      </c>
      <c r="G1" t="s">
        <v>86</v>
      </c>
    </row>
    <row r="2" spans="1:23" x14ac:dyDescent="0.25">
      <c r="V2" s="29" t="s">
        <v>92</v>
      </c>
      <c r="W2" s="29" t="s">
        <v>85</v>
      </c>
    </row>
    <row r="3" spans="1:23" x14ac:dyDescent="0.25">
      <c r="A3" t="s">
        <v>67</v>
      </c>
      <c r="C3" t="s">
        <v>73</v>
      </c>
      <c r="D3" t="s">
        <v>70</v>
      </c>
      <c r="E3">
        <v>313868</v>
      </c>
      <c r="F3" s="27">
        <v>87.8</v>
      </c>
      <c r="G3" s="1" t="s">
        <v>78</v>
      </c>
      <c r="V3" s="30">
        <v>300</v>
      </c>
      <c r="W3" s="28">
        <v>48.5</v>
      </c>
    </row>
    <row r="4" spans="1:23" x14ac:dyDescent="0.25">
      <c r="A4" t="s">
        <v>68</v>
      </c>
      <c r="C4" t="s">
        <v>74</v>
      </c>
      <c r="D4" t="s">
        <v>91</v>
      </c>
      <c r="E4">
        <v>313840</v>
      </c>
      <c r="F4" s="27">
        <v>65.3</v>
      </c>
      <c r="G4" s="1" t="s">
        <v>77</v>
      </c>
      <c r="V4" s="30">
        <v>320</v>
      </c>
      <c r="W4" s="28">
        <v>50.8</v>
      </c>
    </row>
    <row r="5" spans="1:23" x14ac:dyDescent="0.25">
      <c r="F5" s="27"/>
      <c r="G5" s="1"/>
      <c r="V5" s="30">
        <v>350</v>
      </c>
      <c r="W5" s="28">
        <v>53.3</v>
      </c>
    </row>
    <row r="6" spans="1:23" x14ac:dyDescent="0.25">
      <c r="A6" t="s">
        <v>69</v>
      </c>
      <c r="C6" t="s">
        <v>75</v>
      </c>
      <c r="D6" t="s">
        <v>76</v>
      </c>
      <c r="E6">
        <v>313891</v>
      </c>
      <c r="F6" s="27">
        <v>88.9</v>
      </c>
      <c r="G6" s="1" t="s">
        <v>79</v>
      </c>
      <c r="V6" s="30">
        <v>370</v>
      </c>
      <c r="W6" s="28">
        <v>54.2</v>
      </c>
    </row>
    <row r="7" spans="1:23" x14ac:dyDescent="0.25">
      <c r="C7" t="s">
        <v>71</v>
      </c>
      <c r="D7" t="s">
        <v>72</v>
      </c>
      <c r="E7">
        <v>313898</v>
      </c>
      <c r="F7" s="27">
        <v>112</v>
      </c>
      <c r="G7" s="1" t="s">
        <v>77</v>
      </c>
      <c r="V7" s="30">
        <v>400</v>
      </c>
      <c r="W7" s="28">
        <v>57.4</v>
      </c>
    </row>
    <row r="8" spans="1:23" x14ac:dyDescent="0.25">
      <c r="C8" t="s">
        <v>80</v>
      </c>
      <c r="D8" t="s">
        <v>81</v>
      </c>
      <c r="E8">
        <v>313687</v>
      </c>
      <c r="F8" s="27">
        <v>70.900000000000006</v>
      </c>
      <c r="G8" s="1" t="s">
        <v>79</v>
      </c>
      <c r="V8" s="30">
        <v>420</v>
      </c>
      <c r="W8" s="28">
        <v>58.6</v>
      </c>
    </row>
    <row r="9" spans="1:23" x14ac:dyDescent="0.25">
      <c r="C9" t="s">
        <v>90</v>
      </c>
      <c r="D9" t="s">
        <v>89</v>
      </c>
      <c r="E9">
        <v>313893</v>
      </c>
      <c r="F9" s="27">
        <v>96.8</v>
      </c>
      <c r="G9" s="1" t="s">
        <v>78</v>
      </c>
      <c r="V9" s="30">
        <v>450</v>
      </c>
      <c r="W9" s="28">
        <v>60.8</v>
      </c>
    </row>
    <row r="10" spans="1:23" x14ac:dyDescent="0.25">
      <c r="C10" t="s">
        <v>88</v>
      </c>
      <c r="D10" t="s">
        <v>87</v>
      </c>
      <c r="E10">
        <v>313899</v>
      </c>
      <c r="F10" s="27">
        <v>55.8</v>
      </c>
      <c r="G10" s="1" t="s">
        <v>78</v>
      </c>
      <c r="T10" t="s">
        <v>96</v>
      </c>
      <c r="V10" s="30">
        <v>470</v>
      </c>
      <c r="W10" s="28">
        <v>61.9</v>
      </c>
    </row>
    <row r="11" spans="1:23" x14ac:dyDescent="0.25">
      <c r="F11" s="26"/>
      <c r="V11" s="30">
        <v>500</v>
      </c>
      <c r="W11" s="28">
        <v>65.3</v>
      </c>
    </row>
    <row r="12" spans="1:23" x14ac:dyDescent="0.25">
      <c r="F12" s="26">
        <f>SUM(F3:F11)</f>
        <v>577.49999999999989</v>
      </c>
      <c r="V12" s="30">
        <v>520</v>
      </c>
      <c r="W12" s="28">
        <v>66.400000000000006</v>
      </c>
    </row>
    <row r="13" spans="1:23" x14ac:dyDescent="0.25">
      <c r="F13" s="26"/>
      <c r="V13" s="30">
        <v>550</v>
      </c>
      <c r="W13" s="28">
        <v>68.599999999999994</v>
      </c>
    </row>
    <row r="14" spans="1:23" x14ac:dyDescent="0.25">
      <c r="F14" s="26"/>
      <c r="V14" s="30">
        <v>570</v>
      </c>
      <c r="W14" s="28">
        <v>70.900000000000006</v>
      </c>
    </row>
    <row r="15" spans="1:23" x14ac:dyDescent="0.25">
      <c r="V15" s="30">
        <v>600</v>
      </c>
      <c r="W15" s="28">
        <v>73.2</v>
      </c>
    </row>
    <row r="16" spans="1:23" x14ac:dyDescent="0.25">
      <c r="V16" s="30">
        <v>620</v>
      </c>
      <c r="W16" s="28">
        <v>74.3</v>
      </c>
    </row>
    <row r="17" spans="22:23" x14ac:dyDescent="0.25">
      <c r="V17" s="30">
        <v>650</v>
      </c>
      <c r="W17" s="28">
        <v>76.599999999999994</v>
      </c>
    </row>
    <row r="18" spans="22:23" x14ac:dyDescent="0.25">
      <c r="V18" s="30">
        <v>670</v>
      </c>
      <c r="W18" s="28">
        <v>78.8</v>
      </c>
    </row>
    <row r="19" spans="22:23" x14ac:dyDescent="0.25">
      <c r="V19" s="30">
        <v>700</v>
      </c>
      <c r="W19" s="28">
        <v>81</v>
      </c>
    </row>
    <row r="20" spans="22:23" x14ac:dyDescent="0.25">
      <c r="V20" s="30">
        <v>720</v>
      </c>
      <c r="W20" s="28">
        <v>82.2</v>
      </c>
    </row>
    <row r="21" spans="22:23" x14ac:dyDescent="0.25">
      <c r="V21" s="30">
        <v>750</v>
      </c>
      <c r="W21" s="28">
        <v>85.6</v>
      </c>
    </row>
    <row r="22" spans="22:23" x14ac:dyDescent="0.25">
      <c r="V22" s="30">
        <v>770</v>
      </c>
      <c r="W22" s="28">
        <v>86.6</v>
      </c>
    </row>
    <row r="23" spans="22:23" x14ac:dyDescent="0.25">
      <c r="V23" s="30">
        <v>800</v>
      </c>
      <c r="W23" s="28">
        <v>88.9</v>
      </c>
    </row>
    <row r="24" spans="22:23" x14ac:dyDescent="0.25">
      <c r="V24" s="30">
        <v>820</v>
      </c>
      <c r="W24" s="28">
        <v>91.2</v>
      </c>
    </row>
    <row r="25" spans="22:23" x14ac:dyDescent="0.25">
      <c r="V25" s="30">
        <v>850</v>
      </c>
      <c r="W25" s="28">
        <v>94.5</v>
      </c>
    </row>
    <row r="26" spans="22:23" x14ac:dyDescent="0.25">
      <c r="V26" s="30">
        <v>870</v>
      </c>
      <c r="W26" s="28">
        <v>95.6</v>
      </c>
    </row>
    <row r="27" spans="22:23" x14ac:dyDescent="0.25">
      <c r="V27" s="30">
        <v>900</v>
      </c>
      <c r="W27" s="28">
        <v>97.9</v>
      </c>
    </row>
    <row r="28" spans="22:23" x14ac:dyDescent="0.25">
      <c r="V28" s="30">
        <v>920</v>
      </c>
      <c r="W28" s="28">
        <v>101</v>
      </c>
    </row>
    <row r="29" spans="22:23" x14ac:dyDescent="0.25">
      <c r="V29" s="30">
        <v>950</v>
      </c>
      <c r="W29" s="28">
        <v>103</v>
      </c>
    </row>
    <row r="30" spans="22:23" x14ac:dyDescent="0.25">
      <c r="V30" s="30">
        <v>970</v>
      </c>
      <c r="W30" s="28">
        <v>104</v>
      </c>
    </row>
    <row r="31" spans="22:23" x14ac:dyDescent="0.25">
      <c r="V31" s="30">
        <v>1000</v>
      </c>
      <c r="W31" s="28">
        <v>107</v>
      </c>
    </row>
  </sheetData>
  <pageMargins left="0.7" right="0.7" top="0.78740157499999996" bottom="0.78740157499999996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1f1602c-b846-479e-817b-8fe86acd9601" xsi:nil="true"/>
    <lcf76f155ced4ddcb4097134ff3c332f xmlns="04b20aa5-b2ff-483a-9c6d-53b86774ec13">
      <Terms xmlns="http://schemas.microsoft.com/office/infopath/2007/PartnerControls"/>
    </lcf76f155ced4ddcb4097134ff3c332f>
  </documentManagement>
</p:properties>
</file>

<file path=customXml/item3.xml>��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E573B039CEB9B43808D64BD6AE7CF54" ma:contentTypeVersion="20" ma:contentTypeDescription="Ein neues Dokument erstellen." ma:contentTypeScope="" ma:versionID="a05c7919bf50170da498a9025035d4ff">
  <xsd:schema xmlns:xsd="http://www.w3.org/2001/XMLSchema" xmlns:xs="http://www.w3.org/2001/XMLSchema" xmlns:p="http://schemas.microsoft.com/office/2006/metadata/properties" xmlns:ns2="04b20aa5-b2ff-483a-9c6d-53b86774ec13" xmlns:ns3="81f1602c-b846-479e-817b-8fe86acd9601" targetNamespace="http://schemas.microsoft.com/office/2006/metadata/properties" ma:root="true" ma:fieldsID="4aaa3617662d404663875e8ae5f43c53" ns2:_="" ns3:_="">
    <xsd:import namespace="04b20aa5-b2ff-483a-9c6d-53b86774ec13"/>
    <xsd:import namespace="81f1602c-b846-479e-817b-8fe86acd960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3:TaxCatchAll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4b20aa5-b2ff-483a-9c6d-53b86774ec1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5" nillable="true" ma:displayName="Length (seconds)" ma:internalName="MediaLengthInSeconds" ma:readOnly="true">
      <xsd:simpleType>
        <xsd:restriction base="dms:Unknown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3" nillable="true" ma:taxonomy="true" ma:internalName="lcf76f155ced4ddcb4097134ff3c332f" ma:taxonomyFieldName="MediaServiceImageTags" ma:displayName="Bildmarkierungen" ma:readOnly="false" ma:fieldId="{5cf76f15-5ced-4ddc-b409-7134ff3c332f}" ma:taxonomyMulti="true" ma:sspId="8a6b1c68-4591-4071-a616-a400c595fe7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f1602c-b846-479e-817b-8fe86acd9601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bc23dbf0-79fb-422b-b8a0-6ab20f83c0b3}" ma:internalName="TaxCatchAll" ma:showField="CatchAllData" ma:web="81f1602c-b846-479e-817b-8fe86acd960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9D17165-E39D-4890-95C9-41BCFAC0352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0213E9A-8DFC-4266-B376-497E4D3C6674}">
  <ds:schemaRefs>
    <ds:schemaRef ds:uri="http://schemas.microsoft.com/office/2006/metadata/properties"/>
    <ds:schemaRef ds:uri="http://schemas.microsoft.com/office/2006/documentManagement/types"/>
    <ds:schemaRef ds:uri="04b20aa5-b2ff-483a-9c6d-53b86774ec13"/>
    <ds:schemaRef ds:uri="http://purl.org/dc/elements/1.1/"/>
    <ds:schemaRef ds:uri="http://schemas.openxmlformats.org/package/2006/metadata/core-properties"/>
    <ds:schemaRef ds:uri="http://www.w3.org/XML/1998/namespace"/>
    <ds:schemaRef ds:uri="http://schemas.microsoft.com/office/infopath/2007/PartnerControls"/>
    <ds:schemaRef ds:uri="http://purl.org/dc/terms/"/>
    <ds:schemaRef ds:uri="81f1602c-b846-479e-817b-8fe86acd9601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C4C8D7AD-FD22-4822-BD52-C093DF0264E6}">
  <ds:schemaRefs>
    <ds:schemaRef ds:uri="http://schemas.microsoft.com/DataMashup"/>
  </ds:schemaRefs>
</ds:datastoreItem>
</file>

<file path=customXml/itemProps4.xml><?xml version="1.0" encoding="utf-8"?>
<ds:datastoreItem xmlns:ds="http://schemas.openxmlformats.org/officeDocument/2006/customXml" ds:itemID="{F9FCAF53-C579-41B3-B720-A80266B23FE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4b20aa5-b2ff-483a-9c6d-53b86774ec13"/>
    <ds:schemaRef ds:uri="81f1602c-b846-479e-817b-8fe86acd960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SLH DE</vt:lpstr>
      <vt:lpstr>EN</vt:lpstr>
      <vt:lpstr>SLH 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Scherer, Dominik</dc:creator>
  <cp:lastModifiedBy>Scherer, Dominik</cp:lastModifiedBy>
  <dcterms:created xsi:type="dcterms:W3CDTF">2022-12-14T09:52:06Z</dcterms:created>
  <dcterms:modified xsi:type="dcterms:W3CDTF">2025-02-26T11:56:15Z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0x0101001E573B039CEB9B43808D64BD6AE7CF54</vt:lpwstr>
  </property>
</Properties>
</file>